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/>
  <mc:AlternateContent xmlns:mc="http://schemas.openxmlformats.org/markup-compatibility/2006">
    <mc:Choice Requires="x15">
      <x15ac:absPath xmlns:x15ac="http://schemas.microsoft.com/office/spreadsheetml/2010/11/ac" url="\\192.168.2.4\working\СБОРНИК 2020-2024\"/>
    </mc:Choice>
  </mc:AlternateContent>
  <xr:revisionPtr revIDLastSave="0" documentId="13_ncr:1_{40A382E0-4537-4963-91FA-53C0B0B4D336}" xr6:coauthVersionLast="40" xr6:coauthVersionMax="47" xr10:uidLastSave="{00000000-0000-0000-0000-000000000000}"/>
  <bookViews>
    <workbookView xWindow="0" yWindow="0" windowWidth="28800" windowHeight="11925" xr2:uid="{00000000-000D-0000-FFFF-FFFF00000000}"/>
  </bookViews>
  <sheets>
    <sheet name="1.1." sheetId="1" r:id="rId1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>#REF!</definedName>
    <definedName name="_xlnm.Database">#REF!</definedName>
    <definedName name="демогр7">#REF!</definedName>
    <definedName name="й12312">#REF!</definedName>
    <definedName name="КРыз">#REF!</definedName>
    <definedName name="т123">#REF!</definedName>
    <definedName name="тр">#REF!</definedName>
  </definedNames>
  <calcPr calcId="191029" refMode="R1C1"/>
</workbook>
</file>

<file path=xl/calcChain.xml><?xml version="1.0" encoding="utf-8"?>
<calcChain xmlns="http://schemas.openxmlformats.org/spreadsheetml/2006/main">
  <c r="F152" i="1" l="1"/>
  <c r="F128" i="1"/>
  <c r="H82" i="1" a="1"/>
  <c r="H82" i="1" s="1"/>
  <c r="F82" i="1"/>
  <c r="F55" i="1"/>
  <c r="F7" i="1"/>
  <c r="F33" i="1"/>
  <c r="E152" i="1"/>
  <c r="D152" i="1"/>
  <c r="H83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<sst xmlns="http://schemas.openxmlformats.org/spreadsheetml/2006/main" count="168" uniqueCount="85">
  <si>
    <t>Оборот оптовой и розничной торговли, ремонта автомобилей 
и мотоциклов</t>
  </si>
  <si>
    <t>Млн.сом - Млн. сомов</t>
  </si>
  <si>
    <t>Бардыгы</t>
  </si>
  <si>
    <t xml:space="preserve">
Всего</t>
  </si>
  <si>
    <t xml:space="preserve">     анын ичинде:</t>
  </si>
  <si>
    <t xml:space="preserve">   в том числе:</t>
  </si>
  <si>
    <t>10.3. Дүң жана чекене сооданын, автоунааларды жана мотоциклдерди оңдоонун жүгүртүүсү</t>
  </si>
  <si>
    <t>Млн.сом - Млн.сомов</t>
  </si>
  <si>
    <t>Всего</t>
  </si>
  <si>
    <t>мейманканалардын жана туристтик жашоо үчүн, ошондой эле кыска мөөнөткө жашоо үчүн башка жайлардын кызмат көрсөтүүлөрүнүн</t>
  </si>
  <si>
    <t>гостиниц и услуг для 
туристического проживания, 
а также прочих мест для
краткосрочного проживания</t>
  </si>
  <si>
    <t>ресторандардын, барлардын, даяр тамак-аш менен камсыздоо боюнча мобилдүү жана башка кызмат көрсөтүүлөрдүн</t>
  </si>
  <si>
    <t>мейманканалардын жана туристтик жашоо үчүн, ошондой эле кыска мөөнөткө жашоо үчүн башка жайлардын кызмат көрсөтүүсү</t>
  </si>
  <si>
    <t>ресторандардын, барлардын, даяр тамак-аш менен камсыздоо боюнча мобилдүү жана башка кызмат көрсөтүүлөр</t>
  </si>
  <si>
    <t>Мурунку жылга карата пайыз менен - В процентах к предыдущему году</t>
  </si>
  <si>
    <t>10.5. Мейманканалар жана ресторандардын жүгүртүүсү 
ресторандардын жүгүртүүсү
ресторандардын жүгүртүүсү</t>
  </si>
  <si>
    <t>Оборот гостиниц и ресторанов
 и ресторанов</t>
  </si>
  <si>
    <t>10.4. Дүң жана чекене сооданын, автоунааларды жана мотоциклдерди оңдоонун жүгүртүүсү</t>
  </si>
  <si>
    <t>10.6. Мейманканалар жана ресторандардын жүгүртүүсү 
ресторандардын жүгүртүүсү
ресторандардын жүгүртүүсү</t>
  </si>
  <si>
    <t>гостиниц и услуг для туристического проживания, 
а также прочих мест для
краткосрочного проживания</t>
  </si>
  <si>
    <t xml:space="preserve"> Оборот оптовой и розничной торговли, ремонта автомобилей и мотоциклов по территории</t>
  </si>
  <si>
    <t>Бишкек ш.</t>
  </si>
  <si>
    <t>г. Бишкек</t>
  </si>
  <si>
    <t xml:space="preserve">Ленин  </t>
  </si>
  <si>
    <t>Ленинский</t>
  </si>
  <si>
    <t xml:space="preserve">Октябрь  </t>
  </si>
  <si>
    <t>Октябрьский</t>
  </si>
  <si>
    <t xml:space="preserve">Биринчи Май </t>
  </si>
  <si>
    <t>Первомайский</t>
  </si>
  <si>
    <t xml:space="preserve">Свердлов  </t>
  </si>
  <si>
    <t>Свердловский</t>
  </si>
  <si>
    <t xml:space="preserve">Оборот  гостиниц и ресторанов по территории </t>
  </si>
  <si>
    <t>Оборот розничной торговли, включая общественное питание по территории</t>
  </si>
  <si>
    <t>Оборот розничной торговли по типам предприятий</t>
  </si>
  <si>
    <t xml:space="preserve">Всего </t>
  </si>
  <si>
    <t>Ири ишканалар</t>
  </si>
  <si>
    <t>Крупные предприятия</t>
  </si>
  <si>
    <t>Орто ишканалар</t>
  </si>
  <si>
    <t>Средние предприятия</t>
  </si>
  <si>
    <t>Чакан ишканалар</t>
  </si>
  <si>
    <t>Малые предприятия</t>
  </si>
  <si>
    <t xml:space="preserve">Жеке                                     </t>
  </si>
  <si>
    <t>Индивидуальные</t>
  </si>
  <si>
    <t>ишкерлер</t>
  </si>
  <si>
    <t>предприниматели</t>
  </si>
  <si>
    <t>Оборот розничной торговли, включая предприятия питания</t>
  </si>
  <si>
    <t>анын ичинен:</t>
  </si>
  <si>
    <t xml:space="preserve"> буюм-терим, аралаш жана азык-түлүк базарлардын</t>
  </si>
  <si>
    <t>в том числе:</t>
  </si>
  <si>
    <t>10.7. Аймактар боюнча дүң жана чекене сооданын, автоунааларды жана мотоциклдерди оңдоонун жүгүртүүсү</t>
  </si>
  <si>
    <t xml:space="preserve">10.9. Аймактар боюнча мейманканалар жана ресторандардын  жүгүртүүсү </t>
  </si>
  <si>
    <t>10.8. Аймактар боюнча дүң жана чекене сооданын, автоунааларды жана мотоциклдерди оңдоонун жүгүртүүсү</t>
  </si>
  <si>
    <t xml:space="preserve">10.10. Аймактар боюнча мейманканалар жана ресторандардын  жүгүртүүсү </t>
  </si>
  <si>
    <t>10.11. Тамактануу ишканаларын кошкондогу, чекене сооданын жүгүртүлүшү</t>
  </si>
  <si>
    <t>10.12. Аймактар боюнча тамактануу ишканаларын кошкондогу чекене сооданын жүгүртүлүшү</t>
  </si>
  <si>
    <t>10.14. Ишканалардын типтери боюнча  чекене сооданын жүгүртүлүшү</t>
  </si>
  <si>
    <t>Дүң сооданын, буга           
   автоунааларды жана 
   мотоциклдерди сатуу 
   кирбейт</t>
  </si>
  <si>
    <t>Мотор майын чекене 
  сатуунун</t>
  </si>
  <si>
    <t>Чекене сооданын, 
  буга автоунааларды 
  жана мотоциклдерди 
  сатуу кирбейт</t>
  </si>
  <si>
    <t>Автоунааларды жана 
   мотоциклдерди,  автоунаа 
   тетиктерин жана  
   шаймандарын сатуунун</t>
  </si>
  <si>
    <t>Автоунааларды техникалык 
   жактан   тейлөөнүн жана 
   оңдоонун</t>
  </si>
  <si>
    <t xml:space="preserve"> Торговли 
   автомобилями 
   и мотоциклами, узлами 
   и принадлежностями</t>
  </si>
  <si>
    <t xml:space="preserve">   Оптовой торговли, 
      кроме торговли  
      автомобилями 
      и мотоциклами</t>
  </si>
  <si>
    <t>Розничной торговли,
  кроме торговли
  автомобилями
  и мотоциклами</t>
  </si>
  <si>
    <t>Розничной торговли
    моторным топливом</t>
  </si>
  <si>
    <t xml:space="preserve">  торговли 
  автомобилями 
  и мотоциклами, узлами 
  и принадлежностями</t>
  </si>
  <si>
    <t xml:space="preserve">  анын ичинде:</t>
  </si>
  <si>
    <t xml:space="preserve">  автоунааларды 
  жана мотоциклдерди, 
  автоунаа тетиктерин
  жана шаймандарын
  сатуунун</t>
  </si>
  <si>
    <t xml:space="preserve">  технического
  обслуживания
  и ремонта 
  автомобилей</t>
  </si>
  <si>
    <t xml:space="preserve">  оптовой торговли, 
  кроме торговли
  автомобилями 
  и мотоциклами</t>
  </si>
  <si>
    <t xml:space="preserve">  розничной торговли
  моторным топливом</t>
  </si>
  <si>
    <t xml:space="preserve">  розничной торговли,
  кроме торговли 
  автомобилями
  и мотоциклами</t>
  </si>
  <si>
    <t xml:space="preserve">  автоунааларды 
  техникалык жактан
  тейлөөнүн жана 
  оңдоонун</t>
  </si>
  <si>
    <t xml:space="preserve">  дүң сооданын, буга
  автоунааларды жана
  мотоциклдерди сатуу
  кирбейт</t>
  </si>
  <si>
    <t xml:space="preserve"> мотор майын чекене
 сатуунун</t>
  </si>
  <si>
    <t xml:space="preserve"> чекене сооданын, буга  автоунааларды жана 
мотоциклдерди сатуу кирбейт</t>
  </si>
  <si>
    <t>анын ичинде:</t>
  </si>
  <si>
    <t xml:space="preserve"> анын ичинде:</t>
  </si>
  <si>
    <t>вещевых, смешанных  и продовольственных рынков</t>
  </si>
  <si>
    <t>торгующих 
предприятий</t>
  </si>
  <si>
    <t xml:space="preserve"> сатуучу
 ишканалардын</t>
  </si>
  <si>
    <t xml:space="preserve"> сатуучу 
 ишканалардын</t>
  </si>
  <si>
    <t xml:space="preserve"> буюм-терим, аралаш
 жана азык-түлүк
 базарлардын</t>
  </si>
  <si>
    <t xml:space="preserve"> Технического
   обслуживания 
   и ремонта автомобилей</t>
  </si>
  <si>
    <t>ресторанов,
баров, 
мобильных
и прочих услуг
по обеспечению пищей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</si>
</sst>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Kyrghyz Times"/>
    </font>
    <font>
      <sz val="10"/>
      <name val="Times New Roman CYR"/>
      <charset val="204"/>
    </font>
    <font>
      <sz val="9"/>
      <name val="Kyrghyz Times"/>
    </font>
    <font>
      <b/>
      <sz val="9"/>
      <name val="Kyrghyz Times"/>
    </font>
    <font>
      <sz val="10"/>
      <name val="Arial Cyr"/>
    </font>
    <font>
      <sz val="10"/>
      <name val="NTHarmonica"/>
    </font>
    <font>
      <sz val="10"/>
      <name val="Times New Roman Cyr"/>
      <family val="1"/>
      <charset val="204"/>
    </font>
    <font>
      <sz val="10"/>
      <name val="Kyrghyz Times"/>
    </font>
    <font>
      <b/>
      <sz val="12"/>
      <name val="Kyrghyz Times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8" fillId="0" borderId="0" applyBorder="0"/>
    <xf numFmtId="0" fontId="1" fillId="0" borderId="0"/>
    <xf numFmtId="0" fontId="6" fillId="0" borderId="0"/>
    <xf numFmtId="0" fontId="6" fillId="0" borderId="0"/>
    <xf numFmtId="0" fontId="3" fillId="0" borderId="0"/>
  </cellStyleXfs>
  <cellXfs count="209">
    <xf numFmtId="0" fontId="0" fillId="0" borderId="0" xfId="0"/>
    <xf numFmtId="0" fontId="4" fillId="0" borderId="0" xfId="3" applyFont="1"/>
    <xf numFmtId="0" fontId="5" fillId="0" borderId="0" xfId="3" applyFont="1"/>
    <xf numFmtId="164" fontId="4" fillId="0" borderId="0" xfId="3" applyNumberFormat="1" applyFont="1"/>
    <xf numFmtId="164" fontId="5" fillId="0" borderId="0" xfId="3" applyNumberFormat="1" applyFont="1"/>
    <xf numFmtId="0" fontId="10" fillId="0" borderId="0" xfId="1" applyFont="1" applyAlignment="1">
      <alignment horizontal="left" vertical="center" wrapText="1"/>
    </xf>
    <xf numFmtId="0" fontId="4" fillId="0" borderId="0" xfId="1" applyFont="1"/>
    <xf numFmtId="0" fontId="11" fillId="0" borderId="0" xfId="1" applyFont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15" fillId="0" borderId="1" xfId="8" applyFont="1" applyBorder="1"/>
    <xf numFmtId="0" fontId="15" fillId="0" borderId="1" xfId="8" applyFont="1" applyBorder="1" applyAlignment="1">
      <alignment horizontal="center"/>
    </xf>
    <xf numFmtId="0" fontId="15" fillId="0" borderId="1" xfId="4" applyFont="1" applyBorder="1" applyAlignment="1">
      <alignment horizontal="center" vertical="center" wrapText="1"/>
    </xf>
    <xf numFmtId="0" fontId="16" fillId="0" borderId="2" xfId="10" applyFont="1" applyBorder="1"/>
    <xf numFmtId="49" fontId="15" fillId="0" borderId="2" xfId="6" applyNumberFormat="1" applyFont="1" applyBorder="1" applyAlignment="1">
      <alignment horizontal="center" vertical="center" wrapText="1"/>
    </xf>
    <xf numFmtId="165" fontId="16" fillId="0" borderId="3" xfId="9" applyNumberFormat="1" applyFont="1" applyBorder="1" applyAlignment="1">
      <alignment horizontal="left" wrapText="1" indent="1"/>
    </xf>
    <xf numFmtId="164" fontId="16" fillId="0" borderId="3" xfId="9" applyNumberFormat="1" applyFont="1" applyBorder="1" applyAlignment="1">
      <alignment horizontal="right" wrapText="1"/>
    </xf>
    <xf numFmtId="0" fontId="16" fillId="0" borderId="3" xfId="8" applyFont="1" applyBorder="1" applyAlignment="1">
      <alignment horizontal="left" vertical="top" wrapText="1" indent="1"/>
    </xf>
    <xf numFmtId="0" fontId="16" fillId="0" borderId="0" xfId="1" applyFont="1" applyAlignment="1">
      <alignment horizontal="left" wrapText="1"/>
    </xf>
    <xf numFmtId="164" fontId="16" fillId="0" borderId="0" xfId="1" applyNumberFormat="1" applyFont="1" applyAlignment="1">
      <alignment horizontal="right"/>
    </xf>
    <xf numFmtId="164" fontId="16" fillId="0" borderId="0" xfId="3" applyNumberFormat="1" applyFont="1"/>
    <xf numFmtId="0" fontId="13" fillId="0" borderId="0" xfId="1" applyFont="1" applyAlignment="1">
      <alignment horizontal="left" wrapText="1"/>
    </xf>
    <xf numFmtId="165" fontId="15" fillId="0" borderId="4" xfId="0" applyNumberFormat="1" applyFont="1" applyBorder="1" applyAlignment="1">
      <alignment horizontal="right"/>
    </xf>
    <xf numFmtId="0" fontId="15" fillId="0" borderId="4" xfId="0" applyFont="1" applyBorder="1" applyAlignment="1">
      <alignment horizontal="right"/>
    </xf>
    <xf numFmtId="164" fontId="15" fillId="0" borderId="0" xfId="3" applyNumberFormat="1" applyFont="1"/>
    <xf numFmtId="0" fontId="16" fillId="0" borderId="0" xfId="3" applyFont="1"/>
    <xf numFmtId="164" fontId="18" fillId="0" borderId="0" xfId="3" applyNumberFormat="1" applyFont="1" applyAlignment="1">
      <alignment horizontal="right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5" fillId="0" borderId="4" xfId="5" applyFont="1" applyBorder="1" applyAlignment="1">
      <alignment vertical="center" wrapText="1"/>
    </xf>
    <xf numFmtId="164" fontId="15" fillId="0" borderId="4" xfId="5" applyNumberFormat="1" applyFont="1" applyBorder="1" applyAlignment="1">
      <alignment horizontal="right" vertical="center" wrapText="1"/>
    </xf>
    <xf numFmtId="165" fontId="16" fillId="0" borderId="2" xfId="9" applyNumberFormat="1" applyFont="1" applyBorder="1" applyAlignment="1">
      <alignment horizontal="left" wrapText="1" indent="1"/>
    </xf>
    <xf numFmtId="164" fontId="16" fillId="0" borderId="2" xfId="9" applyNumberFormat="1" applyFont="1" applyBorder="1" applyAlignment="1">
      <alignment horizontal="right" wrapText="1"/>
    </xf>
    <xf numFmtId="0" fontId="16" fillId="0" borderId="2" xfId="8" applyFont="1" applyBorder="1" applyAlignment="1">
      <alignment horizontal="left" wrapText="1" indent="1"/>
    </xf>
    <xf numFmtId="0" fontId="16" fillId="0" borderId="0" xfId="0" applyFont="1" applyAlignment="1">
      <alignment horizontal="left" wrapText="1" indent="1"/>
    </xf>
    <xf numFmtId="164" fontId="16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 indent="1"/>
    </xf>
    <xf numFmtId="0" fontId="16" fillId="0" borderId="1" xfId="8" applyFont="1" applyBorder="1"/>
    <xf numFmtId="0" fontId="16" fillId="0" borderId="1" xfId="4" applyFont="1" applyBorder="1" applyAlignment="1">
      <alignment horizontal="center" vertical="center" wrapText="1"/>
    </xf>
    <xf numFmtId="0" fontId="21" fillId="0" borderId="5" xfId="8" applyFont="1" applyBorder="1"/>
    <xf numFmtId="0" fontId="21" fillId="0" borderId="0" xfId="8" applyFont="1"/>
    <xf numFmtId="0" fontId="22" fillId="0" borderId="5" xfId="4" applyFont="1" applyBorder="1" applyAlignment="1">
      <alignment horizontal="center" vertical="top"/>
    </xf>
    <xf numFmtId="165" fontId="16" fillId="0" borderId="4" xfId="9" applyNumberFormat="1" applyFont="1" applyBorder="1" applyAlignment="1">
      <alignment horizontal="left" wrapText="1" indent="1"/>
    </xf>
    <xf numFmtId="164" fontId="16" fillId="0" borderId="4" xfId="9" applyNumberFormat="1" applyFont="1" applyBorder="1" applyAlignment="1">
      <alignment horizontal="right" wrapText="1"/>
    </xf>
    <xf numFmtId="0" fontId="16" fillId="0" borderId="4" xfId="8" applyFont="1" applyBorder="1" applyAlignment="1">
      <alignment horizontal="left" vertical="top" wrapText="1" indent="1"/>
    </xf>
    <xf numFmtId="165" fontId="16" fillId="0" borderId="6" xfId="9" applyNumberFormat="1" applyFont="1" applyBorder="1" applyAlignment="1">
      <alignment horizontal="left" vertical="top" wrapText="1"/>
    </xf>
    <xf numFmtId="165" fontId="16" fillId="0" borderId="5" xfId="9" applyNumberFormat="1" applyFont="1" applyBorder="1" applyAlignment="1">
      <alignment horizontal="left" vertical="top" wrapText="1"/>
    </xf>
    <xf numFmtId="0" fontId="16" fillId="0" borderId="7" xfId="8" applyFont="1" applyBorder="1" applyAlignment="1">
      <alignment horizontal="left" vertical="top" wrapText="1" indent="1"/>
    </xf>
    <xf numFmtId="0" fontId="21" fillId="0" borderId="0" xfId="8" applyFont="1" applyAlignment="1">
      <alignment vertical="top" wrapText="1"/>
    </xf>
    <xf numFmtId="0" fontId="22" fillId="0" borderId="5" xfId="4" applyFont="1" applyBorder="1" applyAlignment="1">
      <alignment horizontal="center" vertical="center"/>
    </xf>
    <xf numFmtId="165" fontId="15" fillId="0" borderId="4" xfId="5" applyNumberFormat="1" applyFont="1" applyBorder="1" applyAlignment="1">
      <alignment horizontal="right" vertical="center" wrapText="1"/>
    </xf>
    <xf numFmtId="1" fontId="16" fillId="0" borderId="2" xfId="9" applyNumberFormat="1" applyFont="1" applyBorder="1" applyAlignment="1">
      <alignment horizontal="left" wrapText="1" indent="1"/>
    </xf>
    <xf numFmtId="165" fontId="16" fillId="0" borderId="2" xfId="9" applyNumberFormat="1" applyFont="1" applyBorder="1" applyAlignment="1">
      <alignment horizontal="right" wrapText="1"/>
    </xf>
    <xf numFmtId="1" fontId="16" fillId="0" borderId="3" xfId="9" applyNumberFormat="1" applyFont="1" applyBorder="1" applyAlignment="1">
      <alignment horizontal="left" wrapText="1" indent="1"/>
    </xf>
    <xf numFmtId="165" fontId="16" fillId="0" borderId="3" xfId="9" applyNumberFormat="1" applyFont="1" applyBorder="1" applyAlignment="1">
      <alignment horizontal="right" wrapText="1"/>
    </xf>
    <xf numFmtId="1" fontId="16" fillId="0" borderId="4" xfId="9" applyNumberFormat="1" applyFont="1" applyBorder="1" applyAlignment="1">
      <alignment horizontal="left" wrapText="1" indent="1"/>
    </xf>
    <xf numFmtId="165" fontId="16" fillId="0" borderId="4" xfId="9" applyNumberFormat="1" applyFont="1" applyBorder="1" applyAlignment="1">
      <alignment horizontal="right" wrapText="1"/>
    </xf>
    <xf numFmtId="0" fontId="16" fillId="0" borderId="6" xfId="8" applyFont="1" applyBorder="1"/>
    <xf numFmtId="0" fontId="16" fillId="0" borderId="5" xfId="8" applyFont="1" applyBorder="1"/>
    <xf numFmtId="0" fontId="16" fillId="0" borderId="7" xfId="8" applyFont="1" applyBorder="1"/>
    <xf numFmtId="0" fontId="22" fillId="0" borderId="0" xfId="4" applyFont="1" applyAlignment="1">
      <alignment horizontal="center" vertical="top"/>
    </xf>
    <xf numFmtId="0" fontId="16" fillId="0" borderId="2" xfId="8" applyFont="1" applyBorder="1"/>
    <xf numFmtId="0" fontId="15" fillId="0" borderId="2" xfId="5" applyFont="1" applyBorder="1" applyAlignment="1">
      <alignment vertical="center" wrapText="1"/>
    </xf>
    <xf numFmtId="164" fontId="15" fillId="0" borderId="2" xfId="5" applyNumberFormat="1" applyFont="1" applyBorder="1" applyAlignment="1">
      <alignment horizontal="right" vertical="center" wrapText="1"/>
    </xf>
    <xf numFmtId="0" fontId="16" fillId="0" borderId="3" xfId="8" applyFont="1" applyBorder="1" applyAlignment="1">
      <alignment horizontal="left" wrapText="1" indent="1"/>
    </xf>
    <xf numFmtId="0" fontId="16" fillId="0" borderId="2" xfId="8" applyFont="1" applyBorder="1" applyAlignment="1">
      <alignment horizontal="left" vertical="top" wrapText="1" indent="1"/>
    </xf>
    <xf numFmtId="0" fontId="21" fillId="0" borderId="6" xfId="8" applyFont="1" applyBorder="1"/>
    <xf numFmtId="0" fontId="21" fillId="0" borderId="7" xfId="8" applyFont="1" applyBorder="1"/>
    <xf numFmtId="0" fontId="16" fillId="0" borderId="0" xfId="8" applyFont="1"/>
    <xf numFmtId="0" fontId="15" fillId="0" borderId="0" xfId="8" applyFont="1" applyAlignment="1">
      <alignment horizontal="center"/>
    </xf>
    <xf numFmtId="0" fontId="16" fillId="0" borderId="0" xfId="4" applyFont="1" applyAlignment="1">
      <alignment horizontal="center" vertical="center" wrapText="1"/>
    </xf>
    <xf numFmtId="164" fontId="16" fillId="0" borderId="3" xfId="8" applyNumberFormat="1" applyFont="1" applyBorder="1" applyAlignment="1">
      <alignment horizontal="right"/>
    </xf>
    <xf numFmtId="164" fontId="23" fillId="0" borderId="3" xfId="8" applyNumberFormat="1" applyFont="1" applyBorder="1" applyAlignment="1">
      <alignment horizontal="right"/>
    </xf>
    <xf numFmtId="164" fontId="24" fillId="0" borderId="3" xfId="8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6" fillId="0" borderId="4" xfId="8" applyFont="1" applyBorder="1" applyAlignment="1">
      <alignment horizontal="right"/>
    </xf>
    <xf numFmtId="0" fontId="23" fillId="0" borderId="4" xfId="8" applyFont="1" applyBorder="1" applyAlignment="1">
      <alignment horizontal="right"/>
    </xf>
    <xf numFmtId="0" fontId="24" fillId="0" borderId="4" xfId="8" applyFont="1" applyBorder="1" applyAlignment="1">
      <alignment horizontal="right"/>
    </xf>
    <xf numFmtId="0" fontId="16" fillId="0" borderId="7" xfId="4" applyFont="1" applyBorder="1"/>
    <xf numFmtId="0" fontId="21" fillId="0" borderId="0" xfId="4" applyFont="1"/>
    <xf numFmtId="0" fontId="22" fillId="0" borderId="5" xfId="8" applyFont="1" applyBorder="1" applyAlignment="1">
      <alignment horizontal="center"/>
    </xf>
    <xf numFmtId="0" fontId="16" fillId="0" borderId="2" xfId="4" applyFont="1" applyBorder="1" applyAlignment="1">
      <alignment horizontal="center" vertical="center" wrapText="1"/>
    </xf>
    <xf numFmtId="164" fontId="18" fillId="0" borderId="2" xfId="5" applyNumberFormat="1" applyFont="1" applyBorder="1" applyAlignment="1">
      <alignment horizontal="right" vertical="center" wrapText="1"/>
    </xf>
    <xf numFmtId="164" fontId="24" fillId="0" borderId="3" xfId="9" applyNumberFormat="1" applyFont="1" applyBorder="1" applyAlignment="1">
      <alignment horizontal="right" wrapText="1"/>
    </xf>
    <xf numFmtId="0" fontId="16" fillId="0" borderId="3" xfId="4" applyFont="1" applyBorder="1" applyAlignment="1">
      <alignment horizontal="left" indent="1"/>
    </xf>
    <xf numFmtId="164" fontId="24" fillId="0" borderId="2" xfId="9" applyNumberFormat="1" applyFont="1" applyBorder="1" applyAlignment="1">
      <alignment horizontal="right" wrapText="1"/>
    </xf>
    <xf numFmtId="165" fontId="16" fillId="0" borderId="8" xfId="9" applyNumberFormat="1" applyFont="1" applyBorder="1" applyAlignment="1">
      <alignment horizontal="left" wrapText="1" indent="1"/>
    </xf>
    <xf numFmtId="164" fontId="16" fillId="0" borderId="8" xfId="9" applyNumberFormat="1" applyFont="1" applyBorder="1" applyAlignment="1">
      <alignment horizontal="right" wrapText="1"/>
    </xf>
    <xf numFmtId="164" fontId="24" fillId="0" borderId="8" xfId="9" applyNumberFormat="1" applyFont="1" applyBorder="1" applyAlignment="1">
      <alignment horizontal="right" wrapText="1"/>
    </xf>
    <xf numFmtId="0" fontId="16" fillId="0" borderId="8" xfId="8" applyFont="1" applyBorder="1" applyAlignment="1">
      <alignment horizontal="left" vertical="top" wrapText="1" indent="1"/>
    </xf>
    <xf numFmtId="0" fontId="22" fillId="0" borderId="9" xfId="4" applyFont="1" applyBorder="1" applyAlignment="1">
      <alignment horizontal="center" vertical="top"/>
    </xf>
    <xf numFmtId="0" fontId="15" fillId="0" borderId="2" xfId="5" applyFont="1" applyBorder="1" applyAlignment="1">
      <alignment horizontal="right" vertical="center" wrapText="1"/>
    </xf>
    <xf numFmtId="0" fontId="21" fillId="0" borderId="0" xfId="8" applyFont="1" applyAlignment="1">
      <alignment horizontal="left" vertical="top" wrapText="1" indent="1"/>
    </xf>
    <xf numFmtId="0" fontId="16" fillId="0" borderId="3" xfId="0" applyFont="1" applyBorder="1" applyAlignment="1">
      <alignment horizontal="left" indent="1"/>
    </xf>
    <xf numFmtId="0" fontId="16" fillId="0" borderId="2" xfId="0" applyFont="1" applyBorder="1" applyAlignment="1">
      <alignment horizontal="left" indent="1"/>
    </xf>
    <xf numFmtId="164" fontId="16" fillId="0" borderId="2" xfId="8" applyNumberFormat="1" applyFont="1" applyBorder="1" applyAlignment="1">
      <alignment horizontal="right"/>
    </xf>
    <xf numFmtId="0" fontId="16" fillId="0" borderId="2" xfId="7" applyFont="1" applyBorder="1" applyAlignment="1">
      <alignment horizontal="left" vertical="center" wrapText="1" indent="1"/>
    </xf>
    <xf numFmtId="0" fontId="16" fillId="0" borderId="11" xfId="4" applyFont="1" applyBorder="1" applyAlignment="1">
      <alignment horizontal="left" wrapText="1" indent="1"/>
    </xf>
    <xf numFmtId="0" fontId="16" fillId="0" borderId="4" xfId="7" applyFont="1" applyBorder="1" applyAlignment="1">
      <alignment horizontal="left" wrapText="1" indent="1"/>
    </xf>
    <xf numFmtId="164" fontId="16" fillId="0" borderId="4" xfId="8" applyNumberFormat="1" applyFont="1" applyBorder="1" applyAlignment="1">
      <alignment horizontal="right"/>
    </xf>
    <xf numFmtId="0" fontId="16" fillId="0" borderId="10" xfId="4" applyFont="1" applyBorder="1" applyAlignment="1">
      <alignment horizontal="left" wrapText="1" indent="2"/>
    </xf>
    <xf numFmtId="0" fontId="21" fillId="0" borderId="7" xfId="4" applyFont="1" applyBorder="1"/>
    <xf numFmtId="165" fontId="16" fillId="0" borderId="3" xfId="9" applyNumberFormat="1" applyFont="1" applyBorder="1" applyAlignment="1">
      <alignment wrapText="1"/>
    </xf>
    <xf numFmtId="165" fontId="16" fillId="0" borderId="3" xfId="9" applyNumberFormat="1" applyFont="1" applyBorder="1" applyAlignment="1">
      <alignment horizontal="left" wrapText="1"/>
    </xf>
    <xf numFmtId="164" fontId="16" fillId="0" borderId="12" xfId="9" applyNumberFormat="1" applyFont="1" applyBorder="1" applyAlignment="1">
      <alignment horizontal="right" wrapText="1"/>
    </xf>
    <xf numFmtId="164" fontId="15" fillId="0" borderId="10" xfId="3" applyNumberFormat="1" applyFont="1" applyBorder="1"/>
    <xf numFmtId="164" fontId="15" fillId="0" borderId="4" xfId="3" applyNumberFormat="1" applyFont="1" applyBorder="1"/>
    <xf numFmtId="164" fontId="16" fillId="0" borderId="0" xfId="9" applyNumberFormat="1" applyFont="1" applyAlignment="1">
      <alignment horizontal="right" wrapText="1"/>
    </xf>
    <xf numFmtId="0" fontId="16" fillId="0" borderId="0" xfId="8" applyFont="1" applyAlignment="1">
      <alignment horizontal="left" vertical="top" wrapText="1" indent="1"/>
    </xf>
    <xf numFmtId="165" fontId="16" fillId="0" borderId="13" xfId="9" applyNumberFormat="1" applyFont="1" applyBorder="1" applyAlignment="1">
      <alignment horizontal="left" wrapText="1" indent="1"/>
    </xf>
    <xf numFmtId="164" fontId="16" fillId="0" borderId="13" xfId="9" applyNumberFormat="1" applyFont="1" applyBorder="1" applyAlignment="1">
      <alignment horizontal="right" wrapText="1"/>
    </xf>
    <xf numFmtId="164" fontId="16" fillId="0" borderId="14" xfId="3" applyNumberFormat="1" applyFont="1" applyBorder="1"/>
    <xf numFmtId="0" fontId="16" fillId="0" borderId="13" xfId="8" applyFont="1" applyBorder="1" applyAlignment="1">
      <alignment horizontal="left" vertical="top" wrapText="1" indent="1"/>
    </xf>
    <xf numFmtId="164" fontId="24" fillId="0" borderId="2" xfId="8" applyNumberFormat="1" applyFont="1" applyBorder="1" applyAlignment="1">
      <alignment horizontal="right"/>
    </xf>
    <xf numFmtId="0" fontId="16" fillId="0" borderId="15" xfId="8" applyFont="1" applyBorder="1"/>
    <xf numFmtId="165" fontId="16" fillId="0" borderId="3" xfId="8" applyNumberFormat="1" applyFont="1" applyBorder="1" applyAlignment="1">
      <alignment horizontal="right"/>
    </xf>
    <xf numFmtId="165" fontId="24" fillId="0" borderId="3" xfId="8" applyNumberFormat="1" applyFont="1" applyBorder="1" applyAlignment="1">
      <alignment horizontal="right"/>
    </xf>
    <xf numFmtId="165" fontId="16" fillId="0" borderId="0" xfId="9" applyNumberFormat="1" applyFont="1" applyAlignment="1">
      <alignment horizontal="left" vertical="top" wrapText="1"/>
    </xf>
    <xf numFmtId="165" fontId="16" fillId="0" borderId="3" xfId="9" applyNumberFormat="1" applyFont="1" applyBorder="1" applyAlignment="1">
      <alignment horizontal="left" vertical="top" wrapText="1"/>
    </xf>
    <xf numFmtId="0" fontId="16" fillId="0" borderId="3" xfId="8" applyFont="1" applyBorder="1" applyAlignment="1">
      <alignment vertical="top" wrapText="1"/>
    </xf>
    <xf numFmtId="165" fontId="16" fillId="0" borderId="3" xfId="9" applyNumberFormat="1" applyFont="1" applyBorder="1" applyAlignment="1">
      <alignment vertical="top" wrapText="1" readingOrder="1"/>
    </xf>
    <xf numFmtId="1" fontId="16" fillId="0" borderId="4" xfId="2" applyNumberFormat="1" applyFont="1" applyBorder="1" applyAlignment="1">
      <alignment vertical="top" wrapText="1"/>
    </xf>
    <xf numFmtId="2" fontId="13" fillId="0" borderId="4" xfId="1" applyNumberFormat="1" applyFont="1" applyBorder="1" applyAlignment="1">
      <alignment horizontal="left" indent="1"/>
    </xf>
    <xf numFmtId="0" fontId="15" fillId="0" borderId="3" xfId="5" applyFont="1" applyBorder="1" applyAlignment="1">
      <alignment vertical="center" wrapText="1"/>
    </xf>
    <xf numFmtId="164" fontId="15" fillId="0" borderId="3" xfId="5" applyNumberFormat="1" applyFont="1" applyBorder="1" applyAlignment="1">
      <alignment horizontal="right" vertical="center" wrapText="1"/>
    </xf>
    <xf numFmtId="49" fontId="15" fillId="0" borderId="15" xfId="6" applyNumberFormat="1" applyFont="1" applyBorder="1" applyAlignment="1">
      <alignment horizontal="center" vertical="center" wrapText="1"/>
    </xf>
    <xf numFmtId="0" fontId="15" fillId="0" borderId="3" xfId="8" applyFont="1" applyBorder="1" applyAlignment="1">
      <alignment horizontal="right"/>
    </xf>
    <xf numFmtId="0" fontId="16" fillId="0" borderId="15" xfId="4" applyFont="1" applyBorder="1" applyAlignment="1">
      <alignment horizontal="center" vertical="center" wrapText="1"/>
    </xf>
    <xf numFmtId="0" fontId="16" fillId="0" borderId="16" xfId="8" applyFont="1" applyBorder="1"/>
    <xf numFmtId="0" fontId="15" fillId="0" borderId="16" xfId="8" applyFont="1" applyBorder="1" applyAlignment="1">
      <alignment horizontal="center"/>
    </xf>
    <xf numFmtId="0" fontId="16" fillId="0" borderId="4" xfId="0" applyFont="1" applyBorder="1" applyAlignment="1">
      <alignment horizontal="left" indent="1"/>
    </xf>
    <xf numFmtId="0" fontId="15" fillId="0" borderId="3" xfId="0" applyFont="1" applyBorder="1"/>
    <xf numFmtId="164" fontId="15" fillId="0" borderId="3" xfId="8" applyNumberFormat="1" applyFont="1" applyBorder="1" applyAlignment="1">
      <alignment horizontal="right"/>
    </xf>
    <xf numFmtId="0" fontId="15" fillId="0" borderId="3" xfId="4" applyFont="1" applyBorder="1"/>
    <xf numFmtId="1" fontId="15" fillId="0" borderId="4" xfId="2" applyNumberFormat="1" applyFont="1" applyBorder="1" applyAlignment="1">
      <alignment vertical="top" wrapText="1"/>
    </xf>
    <xf numFmtId="1" fontId="16" fillId="0" borderId="11" xfId="2" applyNumberFormat="1" applyFont="1" applyBorder="1" applyAlignment="1">
      <alignment vertical="top" wrapText="1"/>
    </xf>
    <xf numFmtId="0" fontId="21" fillId="0" borderId="17" xfId="8" applyFont="1" applyBorder="1"/>
    <xf numFmtId="2" fontId="17" fillId="0" borderId="4" xfId="0" applyNumberFormat="1" applyFont="1" applyBorder="1" applyAlignment="1">
      <alignment horizontal="left"/>
    </xf>
    <xf numFmtId="2" fontId="13" fillId="0" borderId="4" xfId="0" applyNumberFormat="1" applyFont="1" applyBorder="1" applyAlignment="1">
      <alignment horizontal="left" wrapText="1" indent="1"/>
    </xf>
    <xf numFmtId="0" fontId="15" fillId="0" borderId="18" xfId="0" applyFont="1" applyBorder="1" applyAlignment="1">
      <alignment horizontal="right"/>
    </xf>
    <xf numFmtId="164" fontId="16" fillId="0" borderId="19" xfId="9" applyNumberFormat="1" applyFont="1" applyBorder="1" applyAlignment="1">
      <alignment horizontal="right" wrapText="1"/>
    </xf>
    <xf numFmtId="2" fontId="13" fillId="0" borderId="2" xfId="1" applyNumberFormat="1" applyFont="1" applyBorder="1" applyAlignment="1">
      <alignment horizontal="left" indent="1"/>
    </xf>
    <xf numFmtId="0" fontId="16" fillId="0" borderId="3" xfId="8" applyFont="1" applyBorder="1" applyAlignment="1">
      <alignment horizontal="left" vertical="center" wrapText="1" indent="1"/>
    </xf>
    <xf numFmtId="0" fontId="16" fillId="0" borderId="16" xfId="4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wrapText="1"/>
    </xf>
    <xf numFmtId="164" fontId="16" fillId="0" borderId="20" xfId="8" applyNumberFormat="1" applyFont="1" applyBorder="1" applyAlignment="1">
      <alignment horizontal="right"/>
    </xf>
    <xf numFmtId="164" fontId="24" fillId="0" borderId="20" xfId="8" applyNumberFormat="1" applyFont="1" applyBorder="1" applyAlignment="1">
      <alignment horizontal="right"/>
    </xf>
    <xf numFmtId="0" fontId="16" fillId="0" borderId="4" xfId="0" applyFont="1" applyBorder="1" applyAlignment="1">
      <alignment horizontal="left" wrapText="1" indent="1"/>
    </xf>
    <xf numFmtId="0" fontId="22" fillId="0" borderId="0" xfId="8" applyFont="1"/>
    <xf numFmtId="164" fontId="16" fillId="0" borderId="0" xfId="8" applyNumberFormat="1" applyFont="1" applyAlignment="1">
      <alignment horizontal="right"/>
    </xf>
    <xf numFmtId="164" fontId="24" fillId="0" borderId="0" xfId="8" applyNumberFormat="1" applyFont="1" applyAlignment="1">
      <alignment horizontal="right"/>
    </xf>
    <xf numFmtId="1" fontId="15" fillId="0" borderId="18" xfId="2" applyNumberFormat="1" applyFont="1" applyBorder="1" applyAlignment="1">
      <alignment vertical="top" wrapText="1"/>
    </xf>
    <xf numFmtId="1" fontId="16" fillId="0" borderId="3" xfId="2" applyNumberFormat="1" applyFont="1" applyBorder="1" applyAlignment="1">
      <alignment vertical="top" wrapText="1"/>
    </xf>
    <xf numFmtId="164" fontId="15" fillId="0" borderId="21" xfId="3" applyNumberFormat="1" applyFont="1" applyBorder="1"/>
    <xf numFmtId="1" fontId="15" fillId="0" borderId="10" xfId="2" applyNumberFormat="1" applyFont="1" applyBorder="1" applyAlignment="1">
      <alignment vertical="top" wrapText="1"/>
    </xf>
    <xf numFmtId="0" fontId="15" fillId="0" borderId="3" xfId="0" applyFont="1" applyBorder="1" applyAlignment="1">
      <alignment horizontal="right"/>
    </xf>
    <xf numFmtId="164" fontId="15" fillId="0" borderId="2" xfId="3" applyNumberFormat="1" applyFont="1" applyBorder="1"/>
    <xf numFmtId="0" fontId="16" fillId="0" borderId="3" xfId="8" applyFont="1" applyBorder="1" applyAlignment="1">
      <alignment horizontal="left" vertical="top" wrapText="1" indent="2"/>
    </xf>
    <xf numFmtId="165" fontId="16" fillId="0" borderId="3" xfId="9" applyNumberFormat="1" applyFont="1" applyBorder="1" applyAlignment="1">
      <alignment horizontal="left" wrapText="1" indent="2"/>
    </xf>
    <xf numFmtId="165" fontId="16" fillId="0" borderId="3" xfId="9" applyNumberFormat="1" applyFont="1" applyBorder="1" applyAlignment="1">
      <alignment horizontal="left" vertical="top" wrapText="1" indent="2"/>
    </xf>
    <xf numFmtId="0" fontId="16" fillId="0" borderId="12" xfId="8" applyFont="1" applyBorder="1" applyAlignment="1">
      <alignment horizontal="left" vertical="top" wrapText="1" indent="2"/>
    </xf>
    <xf numFmtId="0" fontId="15" fillId="0" borderId="1" xfId="3" applyFont="1" applyBorder="1" applyAlignment="1">
      <alignment horizontal="center"/>
    </xf>
    <xf numFmtId="0" fontId="15" fillId="0" borderId="26" xfId="3" applyFont="1" applyBorder="1" applyAlignment="1">
      <alignment horizontal="center"/>
    </xf>
    <xf numFmtId="0" fontId="15" fillId="0" borderId="1" xfId="3" applyFont="1" applyBorder="1"/>
    <xf numFmtId="0" fontId="16" fillId="0" borderId="4" xfId="10" applyFont="1" applyBorder="1"/>
    <xf numFmtId="49" fontId="15" fillId="0" borderId="4" xfId="6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left" wrapText="1" indent="2"/>
    </xf>
    <xf numFmtId="0" fontId="13" fillId="0" borderId="3" xfId="0" applyFont="1" applyBorder="1" applyAlignment="1">
      <alignment horizontal="left" wrapText="1" indent="2"/>
    </xf>
    <xf numFmtId="2" fontId="13" fillId="0" borderId="2" xfId="0" applyNumberFormat="1" applyFont="1" applyBorder="1" applyAlignment="1">
      <alignment horizontal="left" wrapText="1" indent="2"/>
    </xf>
    <xf numFmtId="2" fontId="13" fillId="0" borderId="12" xfId="0" applyNumberFormat="1" applyFont="1" applyBorder="1" applyAlignment="1">
      <alignment horizontal="left" wrapText="1" indent="2"/>
    </xf>
    <xf numFmtId="0" fontId="13" fillId="0" borderId="11" xfId="0" applyFont="1" applyBorder="1" applyAlignment="1">
      <alignment horizontal="left" wrapText="1" indent="2"/>
    </xf>
    <xf numFmtId="2" fontId="13" fillId="0" borderId="3" xfId="0" applyNumberFormat="1" applyFont="1" applyBorder="1" applyAlignment="1">
      <alignment horizontal="left" wrapText="1" indent="1"/>
    </xf>
    <xf numFmtId="0" fontId="13" fillId="0" borderId="4" xfId="0" applyFont="1" applyBorder="1" applyAlignment="1">
      <alignment horizontal="left" wrapText="1" indent="1"/>
    </xf>
    <xf numFmtId="164" fontId="25" fillId="0" borderId="3" xfId="8" applyNumberFormat="1" applyFont="1" applyBorder="1" applyAlignment="1">
      <alignment horizontal="right"/>
    </xf>
    <xf numFmtId="164" fontId="26" fillId="0" borderId="4" xfId="8" applyNumberFormat="1" applyFont="1" applyBorder="1" applyAlignment="1">
      <alignment horizontal="right"/>
    </xf>
    <xf numFmtId="164" fontId="26" fillId="0" borderId="2" xfId="8" applyNumberFormat="1" applyFont="1" applyBorder="1" applyAlignment="1">
      <alignment horizontal="right"/>
    </xf>
    <xf numFmtId="164" fontId="26" fillId="0" borderId="3" xfId="8" applyNumberFormat="1" applyFont="1" applyBorder="1" applyAlignment="1">
      <alignment horizontal="right"/>
    </xf>
    <xf numFmtId="0" fontId="15" fillId="0" borderId="4" xfId="8" applyFont="1" applyBorder="1" applyAlignment="1">
      <alignment horizontal="right"/>
    </xf>
    <xf numFmtId="0" fontId="16" fillId="0" borderId="4" xfId="4" applyFont="1" applyBorder="1" applyAlignment="1">
      <alignment horizontal="left" indent="1"/>
    </xf>
    <xf numFmtId="0" fontId="16" fillId="0" borderId="2" xfId="4" applyFont="1" applyBorder="1" applyAlignment="1">
      <alignment horizontal="left" indent="1"/>
    </xf>
    <xf numFmtId="165" fontId="16" fillId="0" borderId="13" xfId="9" applyNumberFormat="1" applyFont="1" applyBorder="1" applyAlignment="1">
      <alignment horizontal="left" wrapText="1" indent="2"/>
    </xf>
    <xf numFmtId="0" fontId="16" fillId="0" borderId="13" xfId="8" applyFont="1" applyBorder="1" applyAlignment="1">
      <alignment horizontal="left" vertical="top" wrapText="1" indent="2"/>
    </xf>
    <xf numFmtId="0" fontId="16" fillId="0" borderId="13" xfId="3" applyFont="1" applyBorder="1"/>
    <xf numFmtId="1" fontId="15" fillId="0" borderId="3" xfId="2" applyNumberFormat="1" applyFont="1" applyBorder="1" applyAlignment="1">
      <alignment vertical="top" wrapText="1"/>
    </xf>
    <xf numFmtId="2" fontId="17" fillId="0" borderId="3" xfId="0" applyNumberFormat="1" applyFont="1" applyBorder="1" applyAlignment="1">
      <alignment horizontal="left"/>
    </xf>
    <xf numFmtId="1" fontId="15" fillId="0" borderId="3" xfId="2" applyNumberFormat="1" applyFont="1" applyBorder="1" applyAlignment="1">
      <alignment wrapText="1"/>
    </xf>
    <xf numFmtId="164" fontId="15" fillId="0" borderId="3" xfId="1" applyNumberFormat="1" applyFont="1" applyBorder="1" applyAlignment="1">
      <alignment horizontal="right"/>
    </xf>
    <xf numFmtId="164" fontId="15" fillId="0" borderId="12" xfId="1" applyNumberFormat="1" applyFont="1" applyBorder="1" applyAlignment="1">
      <alignment horizontal="right"/>
    </xf>
    <xf numFmtId="0" fontId="17" fillId="0" borderId="3" xfId="1" applyFont="1" applyBorder="1" applyAlignment="1">
      <alignment horizontal="left" wrapText="1"/>
    </xf>
    <xf numFmtId="0" fontId="16" fillId="0" borderId="15" xfId="10" applyFont="1" applyBorder="1"/>
    <xf numFmtId="164" fontId="25" fillId="0" borderId="4" xfId="8" applyNumberFormat="1" applyFont="1" applyBorder="1" applyAlignment="1">
      <alignment horizontal="right"/>
    </xf>
    <xf numFmtId="164" fontId="25" fillId="0" borderId="2" xfId="5" applyNumberFormat="1" applyFont="1" applyBorder="1" applyAlignment="1">
      <alignment horizontal="right" vertical="center" wrapText="1"/>
    </xf>
    <xf numFmtId="165" fontId="4" fillId="0" borderId="0" xfId="3" applyNumberFormat="1" applyFont="1"/>
    <xf numFmtId="0" fontId="14" fillId="0" borderId="0" xfId="4" applyFont="1" applyAlignment="1">
      <alignment horizontal="center" vertical="top" wrapText="1"/>
    </xf>
    <xf numFmtId="0" fontId="14" fillId="0" borderId="0" xfId="8" applyFont="1" applyAlignment="1">
      <alignment horizontal="center"/>
    </xf>
    <xf numFmtId="0" fontId="14" fillId="0" borderId="0" xfId="8" applyFont="1" applyAlignment="1">
      <alignment horizontal="center" wrapText="1"/>
    </xf>
    <xf numFmtId="0" fontId="15" fillId="0" borderId="23" xfId="3" applyFont="1" applyBorder="1" applyAlignment="1">
      <alignment horizontal="center"/>
    </xf>
    <xf numFmtId="0" fontId="15" fillId="0" borderId="22" xfId="3" applyFont="1" applyBorder="1" applyAlignment="1">
      <alignment horizontal="center"/>
    </xf>
    <xf numFmtId="0" fontId="15" fillId="0" borderId="24" xfId="3" applyFont="1" applyBorder="1" applyAlignment="1">
      <alignment horizontal="center"/>
    </xf>
    <xf numFmtId="0" fontId="2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  <xf numFmtId="0" fontId="13" fillId="0" borderId="0" xfId="1" applyFont="1" applyAlignment="1">
      <alignment horizontal="center" vertical="top" wrapText="1"/>
    </xf>
    <xf numFmtId="0" fontId="15" fillId="0" borderId="18" xfId="3" applyFont="1" applyBorder="1" applyAlignment="1">
      <alignment horizontal="center"/>
    </xf>
    <xf numFmtId="0" fontId="15" fillId="0" borderId="25" xfId="3" applyFont="1" applyBorder="1" applyAlignment="1">
      <alignment horizontal="center"/>
    </xf>
    <xf numFmtId="0" fontId="15" fillId="0" borderId="10" xfId="3" applyFont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1" applyFont="1" applyBorder="1" applyAlignment="1">
      <alignment horizontal="center" vertical="top" wrapText="1"/>
    </xf>
  </cellXfs>
  <cellStyles count="11">
    <cellStyle name="Обычный" xfId="0" builtinId="0"/>
    <cellStyle name="Обычный 2" xfId="1" xr:uid="{00000000-0005-0000-0000-000001000000}"/>
    <cellStyle name="Обычный_2.MSP trud" xfId="2" xr:uid="{00000000-0005-0000-0000-000002000000}"/>
    <cellStyle name="Обычный_MSP trud1" xfId="3" xr:uid="{00000000-0005-0000-0000-000003000000}"/>
    <cellStyle name="Обычный_TORQ" xfId="4" xr:uid="{00000000-0005-0000-0000-000004000000}"/>
    <cellStyle name="Обычный_TRANSP" xfId="5" xr:uid="{00000000-0005-0000-0000-000005000000}"/>
    <cellStyle name="Обычный_TRUD" xfId="6" xr:uid="{00000000-0005-0000-0000-000006000000}"/>
    <cellStyle name="Обычный_База (2)" xfId="7" xr:uid="{00000000-0005-0000-0000-000007000000}"/>
    <cellStyle name="Обычный_облтабл1" xfId="8" xr:uid="{00000000-0005-0000-0000-000008000000}"/>
    <cellStyle name="Обычный_облтабл2" xfId="9" xr:uid="{00000000-0005-0000-0000-000009000000}"/>
    <cellStyle name="Обычный_Трудl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0"/>
  <sheetViews>
    <sheetView tabSelected="1" topLeftCell="A61" zoomScale="124" zoomScaleNormal="124" zoomScalePageLayoutView="140" workbookViewId="0">
      <selection activeCell="F48" sqref="F48"/>
    </sheetView>
  </sheetViews>
  <sheetFormatPr defaultColWidth="8" defaultRowHeight="12"/>
  <cols>
    <col min="1" max="1" width="17.85546875" style="1" customWidth="1"/>
    <col min="2" max="3" width="8.5703125" style="1" customWidth="1"/>
    <col min="4" max="4" width="8.7109375" style="1" customWidth="1"/>
    <col min="5" max="5" width="8.42578125" style="1" customWidth="1"/>
    <col min="6" max="6" width="11.7109375" style="1" customWidth="1"/>
    <col min="7" max="7" width="21.140625" style="1" customWidth="1"/>
    <col min="8" max="8" width="8.85546875" style="1" bestFit="1" customWidth="1"/>
    <col min="9" max="9" width="18.140625" style="1" customWidth="1"/>
    <col min="10" max="10" width="12" style="1" bestFit="1" customWidth="1"/>
    <col min="11" max="16384" width="8" style="1"/>
  </cols>
  <sheetData>
    <row r="1" spans="1:11" ht="15">
      <c r="A1" s="199"/>
      <c r="B1" s="199"/>
      <c r="C1" s="199"/>
      <c r="D1" s="200"/>
      <c r="E1" s="200"/>
      <c r="F1" s="200"/>
      <c r="G1" s="200"/>
    </row>
    <row r="2" spans="1:11" ht="32.25" customHeight="1">
      <c r="A2" s="201" t="s">
        <v>6</v>
      </c>
      <c r="B2" s="201"/>
      <c r="C2" s="201"/>
      <c r="D2" s="206"/>
      <c r="E2" s="206"/>
      <c r="F2" s="206"/>
      <c r="G2" s="206"/>
    </row>
    <row r="3" spans="1:11" ht="27" customHeight="1">
      <c r="A3" s="201" t="s">
        <v>0</v>
      </c>
      <c r="B3" s="201"/>
      <c r="C3" s="201"/>
      <c r="D3" s="202"/>
      <c r="E3" s="202"/>
      <c r="F3" s="202"/>
      <c r="G3" s="202"/>
    </row>
    <row r="4" spans="1:11" s="6" customFormat="1" ht="9" customHeight="1" thickBot="1">
      <c r="A4" s="7"/>
      <c r="B4" s="7"/>
      <c r="C4" s="7"/>
      <c r="D4" s="8"/>
      <c r="E4" s="8"/>
      <c r="F4" s="8"/>
      <c r="G4" s="8"/>
      <c r="H4" s="5"/>
      <c r="I4" s="5"/>
      <c r="J4" s="5"/>
      <c r="K4" s="5"/>
    </row>
    <row r="5" spans="1:11" s="2" customFormat="1" ht="18" customHeight="1" thickBot="1">
      <c r="A5" s="9"/>
      <c r="B5" s="10">
        <v>2020</v>
      </c>
      <c r="C5" s="10">
        <v>2021</v>
      </c>
      <c r="D5" s="10">
        <v>2022</v>
      </c>
      <c r="E5" s="10">
        <v>2023</v>
      </c>
      <c r="F5" s="10">
        <v>2024</v>
      </c>
      <c r="G5" s="11"/>
    </row>
    <row r="6" spans="1:11" ht="17.25" customHeight="1">
      <c r="A6" s="164"/>
      <c r="B6" s="203" t="s">
        <v>1</v>
      </c>
      <c r="C6" s="204"/>
      <c r="D6" s="204"/>
      <c r="E6" s="204"/>
      <c r="F6" s="205"/>
      <c r="G6" s="165"/>
      <c r="I6" s="3"/>
    </row>
    <row r="7" spans="1:11" s="2" customFormat="1" ht="17.25" customHeight="1">
      <c r="A7" s="185" t="s">
        <v>2</v>
      </c>
      <c r="B7" s="186">
        <v>264138.40000000002</v>
      </c>
      <c r="C7" s="187">
        <v>404161.3</v>
      </c>
      <c r="D7" s="187">
        <v>626431.30000000005</v>
      </c>
      <c r="E7" s="187">
        <v>830611.1</v>
      </c>
      <c r="F7" s="187">
        <f>F9+F10+F11+F12+F13</f>
        <v>1055821.9000000001</v>
      </c>
      <c r="G7" s="188" t="s">
        <v>3</v>
      </c>
      <c r="H7" s="4"/>
      <c r="I7" s="4"/>
    </row>
    <row r="8" spans="1:11" s="2" customFormat="1" ht="12.75">
      <c r="A8" s="121" t="s">
        <v>4</v>
      </c>
      <c r="B8" s="106"/>
      <c r="C8" s="106"/>
      <c r="D8" s="105"/>
      <c r="E8" s="105"/>
      <c r="F8" s="105"/>
      <c r="G8" s="122" t="s">
        <v>5</v>
      </c>
      <c r="I8" s="4"/>
    </row>
    <row r="9" spans="1:11" ht="53.25" customHeight="1">
      <c r="A9" s="120" t="s">
        <v>59</v>
      </c>
      <c r="B9" s="15">
        <v>9483.2000000000007</v>
      </c>
      <c r="C9" s="104">
        <v>12385.4</v>
      </c>
      <c r="D9" s="104">
        <v>21070.2</v>
      </c>
      <c r="E9" s="104">
        <v>44233.1</v>
      </c>
      <c r="F9" s="104">
        <v>52025.3</v>
      </c>
      <c r="G9" s="119" t="s">
        <v>61</v>
      </c>
      <c r="I9" s="3"/>
    </row>
    <row r="10" spans="1:11" s="2" customFormat="1" ht="39.75" customHeight="1">
      <c r="A10" s="118" t="s">
        <v>60</v>
      </c>
      <c r="B10" s="15">
        <v>825.6</v>
      </c>
      <c r="C10" s="15">
        <v>818.8</v>
      </c>
      <c r="D10" s="15">
        <v>1738.6</v>
      </c>
      <c r="E10" s="15">
        <v>2803.1</v>
      </c>
      <c r="F10" s="15">
        <v>3688.5</v>
      </c>
      <c r="G10" s="119" t="s">
        <v>83</v>
      </c>
    </row>
    <row r="11" spans="1:11" s="2" customFormat="1" ht="48.75" customHeight="1">
      <c r="A11" s="102" t="s">
        <v>56</v>
      </c>
      <c r="B11" s="15">
        <v>139841</v>
      </c>
      <c r="C11" s="15">
        <v>229815</v>
      </c>
      <c r="D11" s="15">
        <v>399117.8</v>
      </c>
      <c r="E11" s="15">
        <v>528284.4</v>
      </c>
      <c r="F11" s="15">
        <v>680867.3</v>
      </c>
      <c r="G11" s="119" t="s">
        <v>62</v>
      </c>
    </row>
    <row r="12" spans="1:11" s="2" customFormat="1" ht="27" customHeight="1">
      <c r="A12" s="103" t="s">
        <v>57</v>
      </c>
      <c r="B12" s="15">
        <v>13299.1</v>
      </c>
      <c r="C12" s="15">
        <v>23611</v>
      </c>
      <c r="D12" s="15">
        <v>32186.6</v>
      </c>
      <c r="E12" s="15">
        <v>31719</v>
      </c>
      <c r="F12" s="15">
        <v>43119.4</v>
      </c>
      <c r="G12" s="16" t="s">
        <v>64</v>
      </c>
    </row>
    <row r="13" spans="1:11" s="2" customFormat="1" ht="49.5" customHeight="1">
      <c r="A13" s="103" t="s">
        <v>58</v>
      </c>
      <c r="B13" s="15">
        <v>100689.5</v>
      </c>
      <c r="C13" s="15">
        <v>137531.1</v>
      </c>
      <c r="D13" s="15">
        <v>172318.1</v>
      </c>
      <c r="E13" s="15">
        <v>223571.5</v>
      </c>
      <c r="F13" s="15">
        <v>276121.40000000002</v>
      </c>
      <c r="G13" s="16" t="s">
        <v>63</v>
      </c>
    </row>
    <row r="14" spans="1:11" s="2" customFormat="1" ht="8.25" customHeight="1" thickBot="1">
      <c r="A14" s="109"/>
      <c r="B14" s="110"/>
      <c r="C14" s="107"/>
      <c r="D14" s="107"/>
      <c r="E14" s="107"/>
      <c r="F14" s="110"/>
      <c r="G14" s="112"/>
    </row>
    <row r="15" spans="1:11" s="2" customFormat="1" ht="11.25" customHeight="1">
      <c r="A15" s="17"/>
      <c r="B15" s="18"/>
      <c r="C15" s="111"/>
      <c r="D15" s="111"/>
      <c r="E15" s="111"/>
      <c r="F15" s="19"/>
      <c r="G15" s="20"/>
    </row>
    <row r="16" spans="1:11" s="2" customFormat="1" ht="30.75" customHeight="1">
      <c r="A16" s="201" t="s">
        <v>17</v>
      </c>
      <c r="B16" s="201"/>
      <c r="C16" s="201"/>
      <c r="D16" s="201"/>
      <c r="E16" s="201"/>
      <c r="F16" s="201"/>
      <c r="G16" s="201"/>
    </row>
    <row r="17" spans="1:7" s="2" customFormat="1" ht="30.75" customHeight="1" thickBot="1">
      <c r="A17" s="208" t="s">
        <v>0</v>
      </c>
      <c r="B17" s="208"/>
      <c r="C17" s="208"/>
      <c r="D17" s="208"/>
      <c r="E17" s="208"/>
      <c r="F17" s="208"/>
      <c r="G17" s="208"/>
    </row>
    <row r="18" spans="1:7" s="2" customFormat="1" ht="18" customHeight="1" thickBot="1">
      <c r="A18" s="161"/>
      <c r="B18" s="161">
        <v>2020</v>
      </c>
      <c r="C18" s="161">
        <v>2021</v>
      </c>
      <c r="D18" s="161">
        <v>2022</v>
      </c>
      <c r="E18" s="162">
        <v>2023</v>
      </c>
      <c r="F18" s="162">
        <v>2024</v>
      </c>
      <c r="G18" s="163"/>
    </row>
    <row r="19" spans="1:7" s="2" customFormat="1" ht="15" customHeight="1">
      <c r="A19" s="197" t="s">
        <v>14</v>
      </c>
      <c r="B19" s="196"/>
      <c r="C19" s="196"/>
      <c r="D19" s="196"/>
      <c r="E19" s="196"/>
      <c r="F19" s="196"/>
      <c r="G19" s="198"/>
    </row>
    <row r="20" spans="1:7" s="2" customFormat="1" ht="15" customHeight="1">
      <c r="A20" s="134" t="s">
        <v>2</v>
      </c>
      <c r="B20" s="21">
        <v>86.8</v>
      </c>
      <c r="C20" s="139">
        <v>133.80000000000001</v>
      </c>
      <c r="D20" s="139">
        <v>132.9</v>
      </c>
      <c r="E20" s="139">
        <v>120.3</v>
      </c>
      <c r="F20" s="139">
        <v>122.3</v>
      </c>
      <c r="G20" s="134" t="s">
        <v>8</v>
      </c>
    </row>
    <row r="21" spans="1:7" s="2" customFormat="1" ht="12.75" customHeight="1">
      <c r="A21" s="152" t="s">
        <v>66</v>
      </c>
      <c r="B21" s="23"/>
      <c r="C21" s="23"/>
      <c r="D21" s="23"/>
      <c r="E21" s="23"/>
      <c r="F21" s="23"/>
      <c r="G21" s="141" t="s">
        <v>48</v>
      </c>
    </row>
    <row r="22" spans="1:7" s="2" customFormat="1" ht="60.75" customHeight="1">
      <c r="A22" s="14" t="s">
        <v>67</v>
      </c>
      <c r="B22" s="15">
        <v>86.5</v>
      </c>
      <c r="C22" s="140">
        <v>117.7</v>
      </c>
      <c r="D22" s="140">
        <v>156.4</v>
      </c>
      <c r="E22" s="140">
        <v>173.6</v>
      </c>
      <c r="F22" s="140">
        <v>119.9</v>
      </c>
      <c r="G22" s="16" t="s">
        <v>65</v>
      </c>
    </row>
    <row r="23" spans="1:7" s="2" customFormat="1" ht="54.75" customHeight="1">
      <c r="A23" s="14" t="s">
        <v>72</v>
      </c>
      <c r="B23" s="15">
        <v>85.3</v>
      </c>
      <c r="C23" s="140">
        <v>100.1</v>
      </c>
      <c r="D23" s="140">
        <v>194.5</v>
      </c>
      <c r="E23" s="140">
        <v>160.1</v>
      </c>
      <c r="F23" s="140">
        <v>131.6</v>
      </c>
      <c r="G23" s="16" t="s">
        <v>68</v>
      </c>
    </row>
    <row r="24" spans="1:7" s="2" customFormat="1" ht="49.5" customHeight="1">
      <c r="A24" s="14" t="s">
        <v>73</v>
      </c>
      <c r="B24" s="15">
        <v>89.5</v>
      </c>
      <c r="C24" s="15">
        <v>145</v>
      </c>
      <c r="D24" s="15">
        <v>149.19999999999999</v>
      </c>
      <c r="E24" s="15">
        <v>120</v>
      </c>
      <c r="F24" s="15">
        <v>123.9</v>
      </c>
      <c r="G24" s="44" t="s">
        <v>69</v>
      </c>
    </row>
    <row r="25" spans="1:7" s="2" customFormat="1" ht="23.25" customHeight="1">
      <c r="A25" s="14" t="s">
        <v>74</v>
      </c>
      <c r="B25" s="15">
        <v>80.599999999999994</v>
      </c>
      <c r="C25" s="15">
        <v>129.69999999999999</v>
      </c>
      <c r="D25" s="15">
        <v>108</v>
      </c>
      <c r="E25" s="15">
        <v>101.7</v>
      </c>
      <c r="F25" s="15">
        <v>122.6</v>
      </c>
      <c r="G25" s="16" t="s">
        <v>70</v>
      </c>
    </row>
    <row r="26" spans="1:7" s="2" customFormat="1" ht="50.25" customHeight="1" thickBot="1">
      <c r="A26" s="86" t="s">
        <v>75</v>
      </c>
      <c r="B26" s="87">
        <v>84.3</v>
      </c>
      <c r="C26" s="87">
        <v>120.6</v>
      </c>
      <c r="D26" s="87">
        <v>107.6</v>
      </c>
      <c r="E26" s="87">
        <v>117.6</v>
      </c>
      <c r="F26" s="87">
        <v>118.8</v>
      </c>
      <c r="G26" s="89" t="s">
        <v>71</v>
      </c>
    </row>
    <row r="27" spans="1:7">
      <c r="A27" s="24"/>
      <c r="B27" s="24"/>
      <c r="C27" s="25"/>
      <c r="D27" s="24"/>
      <c r="E27" s="24"/>
      <c r="F27" s="24"/>
      <c r="G27" s="24"/>
    </row>
    <row r="28" spans="1:7" ht="15" customHeight="1">
      <c r="A28" s="207" t="s">
        <v>15</v>
      </c>
      <c r="B28" s="207"/>
      <c r="C28" s="207"/>
      <c r="D28" s="207"/>
      <c r="E28" s="207"/>
      <c r="F28" s="207"/>
      <c r="G28" s="207"/>
    </row>
    <row r="29" spans="1:7" ht="15" customHeight="1">
      <c r="A29" s="207" t="s">
        <v>16</v>
      </c>
      <c r="B29" s="207"/>
      <c r="C29" s="207"/>
      <c r="D29" s="207"/>
      <c r="E29" s="207"/>
      <c r="F29" s="207"/>
      <c r="G29" s="207"/>
    </row>
    <row r="30" spans="1:7" ht="13.5" thickBot="1">
      <c r="A30" s="26"/>
      <c r="B30" s="26"/>
      <c r="C30" s="26"/>
      <c r="D30" s="27"/>
      <c r="E30" s="26"/>
      <c r="F30" s="26"/>
      <c r="G30" s="28"/>
    </row>
    <row r="31" spans="1:7" ht="18" customHeight="1" thickBot="1">
      <c r="A31" s="9"/>
      <c r="B31" s="10">
        <v>2020</v>
      </c>
      <c r="C31" s="10">
        <v>2021</v>
      </c>
      <c r="D31" s="10">
        <v>2022</v>
      </c>
      <c r="E31" s="10">
        <v>2023</v>
      </c>
      <c r="F31" s="10">
        <v>2024</v>
      </c>
      <c r="G31" s="11"/>
    </row>
    <row r="32" spans="1:7">
      <c r="A32" s="189"/>
      <c r="B32" s="197" t="s">
        <v>7</v>
      </c>
      <c r="C32" s="196"/>
      <c r="D32" s="196"/>
      <c r="E32" s="196"/>
      <c r="F32" s="198"/>
      <c r="G32" s="125"/>
    </row>
    <row r="33" spans="1:7">
      <c r="A33" s="29" t="s">
        <v>2</v>
      </c>
      <c r="B33" s="30">
        <v>8520.2000000000007</v>
      </c>
      <c r="C33" s="30">
        <v>10242.799999999999</v>
      </c>
      <c r="D33" s="30">
        <v>15119.5</v>
      </c>
      <c r="E33" s="30">
        <v>23743.9</v>
      </c>
      <c r="F33" s="30">
        <f>F35+F36</f>
        <v>40428.300000000003</v>
      </c>
      <c r="G33" s="29" t="s">
        <v>8</v>
      </c>
    </row>
    <row r="34" spans="1:7">
      <c r="A34" s="31" t="s">
        <v>76</v>
      </c>
      <c r="B34" s="32"/>
      <c r="C34" s="32"/>
      <c r="D34" s="32"/>
      <c r="E34" s="32"/>
      <c r="F34" s="32"/>
      <c r="G34" s="33" t="s">
        <v>48</v>
      </c>
    </row>
    <row r="35" spans="1:7" ht="75" customHeight="1">
      <c r="A35" s="159" t="s">
        <v>9</v>
      </c>
      <c r="B35" s="15">
        <v>878.3</v>
      </c>
      <c r="C35" s="15">
        <v>1070.7</v>
      </c>
      <c r="D35" s="15">
        <v>2872.1</v>
      </c>
      <c r="E35" s="15">
        <v>4724.6000000000004</v>
      </c>
      <c r="F35" s="15">
        <v>7137.8</v>
      </c>
      <c r="G35" s="157" t="s">
        <v>10</v>
      </c>
    </row>
    <row r="36" spans="1:7" ht="84">
      <c r="A36" s="158" t="s">
        <v>11</v>
      </c>
      <c r="B36" s="15">
        <v>7641.9</v>
      </c>
      <c r="C36" s="15">
        <v>9172.1</v>
      </c>
      <c r="D36" s="15">
        <v>12247.4</v>
      </c>
      <c r="E36" s="15">
        <v>19019.3</v>
      </c>
      <c r="F36" s="15">
        <v>33290.5</v>
      </c>
      <c r="G36" s="157" t="s">
        <v>84</v>
      </c>
    </row>
    <row r="37" spans="1:7" ht="6.75" customHeight="1" thickBot="1">
      <c r="A37" s="180"/>
      <c r="B37" s="110"/>
      <c r="C37" s="110"/>
      <c r="D37" s="110"/>
      <c r="E37" s="110"/>
      <c r="F37" s="110"/>
      <c r="G37" s="181"/>
    </row>
    <row r="38" spans="1:7" ht="12.75">
      <c r="A38" s="34"/>
      <c r="B38" s="35"/>
      <c r="C38" s="19"/>
      <c r="D38" s="19"/>
      <c r="E38" s="19"/>
      <c r="F38" s="19"/>
      <c r="G38" s="36"/>
    </row>
    <row r="39" spans="1:7" ht="15" customHeight="1">
      <c r="A39" s="207" t="s">
        <v>18</v>
      </c>
      <c r="B39" s="207"/>
      <c r="C39" s="207"/>
      <c r="D39" s="207"/>
      <c r="E39" s="207"/>
      <c r="F39" s="207"/>
      <c r="G39" s="207"/>
    </row>
    <row r="40" spans="1:7" ht="15" customHeight="1">
      <c r="A40" s="207" t="s">
        <v>16</v>
      </c>
      <c r="B40" s="207"/>
      <c r="C40" s="207"/>
      <c r="D40" s="207"/>
      <c r="E40" s="207"/>
      <c r="F40" s="207"/>
      <c r="G40" s="207"/>
    </row>
    <row r="41" spans="1:7" ht="13.5" thickBot="1">
      <c r="A41" s="26"/>
      <c r="B41" s="26"/>
      <c r="C41" s="26"/>
      <c r="D41" s="27"/>
      <c r="E41" s="26"/>
      <c r="F41" s="26"/>
      <c r="G41" s="28"/>
    </row>
    <row r="42" spans="1:7" ht="18" customHeight="1" thickBot="1">
      <c r="A42" s="37"/>
      <c r="B42" s="10">
        <v>2020</v>
      </c>
      <c r="C42" s="10">
        <v>2021</v>
      </c>
      <c r="D42" s="10">
        <v>2022</v>
      </c>
      <c r="E42" s="10">
        <v>2023</v>
      </c>
      <c r="F42" s="10">
        <v>2024</v>
      </c>
      <c r="G42" s="38"/>
    </row>
    <row r="43" spans="1:7">
      <c r="A43" s="197" t="s">
        <v>14</v>
      </c>
      <c r="B43" s="196"/>
      <c r="C43" s="196"/>
      <c r="D43" s="196"/>
      <c r="E43" s="196"/>
      <c r="F43" s="196"/>
      <c r="G43" s="198"/>
    </row>
    <row r="44" spans="1:7">
      <c r="A44" s="151" t="s">
        <v>2</v>
      </c>
      <c r="B44" s="22">
        <v>54.7</v>
      </c>
      <c r="C44" s="155">
        <v>106.9</v>
      </c>
      <c r="D44" s="155">
        <v>123.7</v>
      </c>
      <c r="E44" s="155">
        <v>139.1</v>
      </c>
      <c r="F44" s="155">
        <v>165.3</v>
      </c>
      <c r="G44" s="154" t="s">
        <v>8</v>
      </c>
    </row>
    <row r="45" spans="1:7">
      <c r="A45" s="152" t="s">
        <v>77</v>
      </c>
      <c r="B45" s="153"/>
      <c r="C45" s="153"/>
      <c r="D45" s="156"/>
      <c r="E45" s="156"/>
      <c r="F45" s="156"/>
      <c r="G45" s="135" t="s">
        <v>5</v>
      </c>
    </row>
    <row r="46" spans="1:7" ht="71.25" customHeight="1">
      <c r="A46" s="159" t="s">
        <v>12</v>
      </c>
      <c r="B46" s="15">
        <v>40</v>
      </c>
      <c r="C46" s="15">
        <v>130</v>
      </c>
      <c r="D46" s="15">
        <v>209.7</v>
      </c>
      <c r="E46" s="15">
        <v>126.5</v>
      </c>
      <c r="F46" s="15">
        <v>146.5</v>
      </c>
      <c r="G46" s="160" t="s">
        <v>19</v>
      </c>
    </row>
    <row r="47" spans="1:7" ht="84">
      <c r="A47" s="158" t="s">
        <v>13</v>
      </c>
      <c r="B47" s="15">
        <v>57.8</v>
      </c>
      <c r="C47" s="15">
        <v>104.3</v>
      </c>
      <c r="D47" s="15">
        <v>113.7</v>
      </c>
      <c r="E47" s="15">
        <v>142.1</v>
      </c>
      <c r="F47" s="15">
        <v>169.9</v>
      </c>
      <c r="G47" s="157" t="s">
        <v>84</v>
      </c>
    </row>
    <row r="48" spans="1:7" ht="9" customHeight="1" thickBot="1">
      <c r="A48" s="182"/>
      <c r="B48" s="182"/>
      <c r="C48" s="182"/>
      <c r="D48" s="182"/>
      <c r="E48" s="182"/>
      <c r="F48" s="182"/>
      <c r="G48" s="182"/>
    </row>
    <row r="49" spans="1:9">
      <c r="A49" s="24"/>
      <c r="B49" s="24"/>
      <c r="C49" s="24"/>
      <c r="D49" s="24"/>
      <c r="E49" s="24"/>
      <c r="F49" s="24"/>
      <c r="G49" s="24"/>
    </row>
    <row r="50" spans="1:9" ht="30.75" customHeight="1">
      <c r="A50" s="195" t="s">
        <v>49</v>
      </c>
      <c r="B50" s="195"/>
      <c r="C50" s="195"/>
      <c r="D50" s="195"/>
      <c r="E50" s="195"/>
      <c r="F50" s="195"/>
      <c r="G50" s="195"/>
    </row>
    <row r="51" spans="1:9" ht="15.75" customHeight="1">
      <c r="A51" s="195" t="s">
        <v>20</v>
      </c>
      <c r="B51" s="195"/>
      <c r="C51" s="195"/>
      <c r="D51" s="195"/>
      <c r="E51" s="195"/>
      <c r="F51" s="195"/>
      <c r="G51" s="195"/>
    </row>
    <row r="52" spans="1:9" ht="15.75" thickBot="1">
      <c r="A52" s="39"/>
      <c r="B52" s="39"/>
      <c r="C52" s="40"/>
      <c r="D52" s="40"/>
      <c r="E52" s="40"/>
      <c r="F52" s="40"/>
      <c r="G52" s="41"/>
    </row>
    <row r="53" spans="1:9" ht="18" customHeight="1" thickBot="1">
      <c r="A53" s="9"/>
      <c r="B53" s="10">
        <v>2020</v>
      </c>
      <c r="C53" s="10">
        <v>2021</v>
      </c>
      <c r="D53" s="10">
        <v>2022</v>
      </c>
      <c r="E53" s="10">
        <v>2023</v>
      </c>
      <c r="F53" s="10">
        <v>2024</v>
      </c>
      <c r="G53" s="11"/>
    </row>
    <row r="54" spans="1:9">
      <c r="A54" s="12"/>
      <c r="B54" s="197" t="s">
        <v>7</v>
      </c>
      <c r="C54" s="196"/>
      <c r="D54" s="196"/>
      <c r="E54" s="196"/>
      <c r="F54" s="198"/>
      <c r="G54" s="13"/>
      <c r="I54" s="3"/>
    </row>
    <row r="55" spans="1:9">
      <c r="A55" s="123" t="s">
        <v>21</v>
      </c>
      <c r="B55" s="124">
        <v>264138.40000000002</v>
      </c>
      <c r="C55" s="124">
        <v>404161.3</v>
      </c>
      <c r="D55" s="124">
        <v>626431.30000000005</v>
      </c>
      <c r="E55" s="124">
        <v>830611.1</v>
      </c>
      <c r="F55" s="124">
        <f>F56+F57+F58+F59</f>
        <v>1055821.8999999999</v>
      </c>
      <c r="G55" s="123" t="s">
        <v>22</v>
      </c>
    </row>
    <row r="56" spans="1:9">
      <c r="A56" s="31" t="s">
        <v>23</v>
      </c>
      <c r="B56" s="32">
        <v>79144.800000000003</v>
      </c>
      <c r="C56" s="32">
        <v>123245.9</v>
      </c>
      <c r="D56" s="32">
        <v>194597.5</v>
      </c>
      <c r="E56" s="32">
        <v>260669.9</v>
      </c>
      <c r="F56" s="32">
        <v>295762.2</v>
      </c>
      <c r="G56" s="33" t="s">
        <v>24</v>
      </c>
    </row>
    <row r="57" spans="1:9">
      <c r="A57" s="14" t="s">
        <v>25</v>
      </c>
      <c r="B57" s="15">
        <v>50309.9</v>
      </c>
      <c r="C57" s="15">
        <v>82663.8</v>
      </c>
      <c r="D57" s="15">
        <v>132016.79999999999</v>
      </c>
      <c r="E57" s="15">
        <v>188790.8</v>
      </c>
      <c r="F57" s="15">
        <v>215097</v>
      </c>
      <c r="G57" s="16" t="s">
        <v>26</v>
      </c>
    </row>
    <row r="58" spans="1:9">
      <c r="A58" s="14" t="s">
        <v>27</v>
      </c>
      <c r="B58" s="15">
        <v>59927.8</v>
      </c>
      <c r="C58" s="15">
        <v>94022.6</v>
      </c>
      <c r="D58" s="15">
        <v>144102.9</v>
      </c>
      <c r="E58" s="15">
        <v>185637.9</v>
      </c>
      <c r="F58" s="15">
        <v>346540.7</v>
      </c>
      <c r="G58" s="16" t="s">
        <v>28</v>
      </c>
    </row>
    <row r="59" spans="1:9">
      <c r="A59" s="42" t="s">
        <v>29</v>
      </c>
      <c r="B59" s="43">
        <v>74755.899999999994</v>
      </c>
      <c r="C59" s="43">
        <v>104229</v>
      </c>
      <c r="D59" s="43">
        <v>155714.1</v>
      </c>
      <c r="E59" s="43">
        <v>195512.5</v>
      </c>
      <c r="F59" s="43">
        <v>198422</v>
      </c>
      <c r="G59" s="44" t="s">
        <v>30</v>
      </c>
    </row>
    <row r="60" spans="1:9" ht="6" customHeight="1" thickBot="1">
      <c r="A60" s="45"/>
      <c r="B60" s="46"/>
      <c r="C60" s="46"/>
      <c r="D60" s="46"/>
      <c r="E60" s="46"/>
      <c r="F60" s="46"/>
      <c r="G60" s="47"/>
    </row>
    <row r="61" spans="1:9">
      <c r="A61" s="117"/>
      <c r="B61" s="117"/>
      <c r="C61" s="117"/>
      <c r="D61" s="117"/>
      <c r="E61" s="117"/>
      <c r="F61" s="117"/>
      <c r="G61" s="108"/>
    </row>
    <row r="62" spans="1:9">
      <c r="A62" s="117"/>
      <c r="B62" s="117"/>
      <c r="C62" s="117"/>
      <c r="D62" s="117"/>
      <c r="E62" s="117"/>
      <c r="F62" s="117"/>
      <c r="G62" s="108"/>
    </row>
    <row r="63" spans="1:9">
      <c r="A63" s="117"/>
      <c r="B63" s="117"/>
      <c r="C63" s="117"/>
      <c r="D63" s="117"/>
      <c r="E63" s="117"/>
      <c r="F63" s="117"/>
      <c r="G63" s="108"/>
    </row>
    <row r="64" spans="1:9" ht="15">
      <c r="A64" s="40"/>
      <c r="B64" s="40"/>
      <c r="C64" s="40"/>
      <c r="D64" s="40"/>
      <c r="E64" s="40"/>
      <c r="F64" s="40"/>
      <c r="G64" s="48"/>
    </row>
    <row r="65" spans="1:7" ht="32.25" customHeight="1">
      <c r="A65" s="193" t="s">
        <v>51</v>
      </c>
      <c r="B65" s="193"/>
      <c r="C65" s="193"/>
      <c r="D65" s="193"/>
      <c r="E65" s="193"/>
      <c r="F65" s="193"/>
      <c r="G65" s="193"/>
    </row>
    <row r="66" spans="1:7" ht="33" customHeight="1">
      <c r="A66" s="195" t="s">
        <v>20</v>
      </c>
      <c r="B66" s="195"/>
      <c r="C66" s="195"/>
      <c r="D66" s="195"/>
      <c r="E66" s="195"/>
      <c r="F66" s="195"/>
      <c r="G66" s="195"/>
    </row>
    <row r="67" spans="1:7" ht="15.75" thickBot="1">
      <c r="A67" s="39"/>
      <c r="B67" s="39"/>
      <c r="C67" s="40"/>
      <c r="D67" s="40"/>
      <c r="E67" s="40"/>
      <c r="F67" s="40"/>
      <c r="G67" s="49"/>
    </row>
    <row r="68" spans="1:7" ht="18" customHeight="1" thickBot="1">
      <c r="A68" s="37"/>
      <c r="B68" s="10">
        <v>2020</v>
      </c>
      <c r="C68" s="10">
        <v>2021</v>
      </c>
      <c r="D68" s="10">
        <v>2022</v>
      </c>
      <c r="E68" s="10">
        <v>2023</v>
      </c>
      <c r="F68" s="10">
        <v>2024</v>
      </c>
      <c r="G68" s="38"/>
    </row>
    <row r="69" spans="1:7">
      <c r="A69" s="196" t="s">
        <v>14</v>
      </c>
      <c r="B69" s="196"/>
      <c r="C69" s="196"/>
      <c r="D69" s="196"/>
      <c r="E69" s="196"/>
      <c r="F69" s="196"/>
      <c r="G69" s="196"/>
    </row>
    <row r="70" spans="1:7">
      <c r="A70" s="29" t="s">
        <v>21</v>
      </c>
      <c r="B70" s="50">
        <v>86.8</v>
      </c>
      <c r="C70" s="50">
        <v>133.80000000000001</v>
      </c>
      <c r="D70" s="50">
        <v>132.9</v>
      </c>
      <c r="E70" s="50">
        <v>120.3</v>
      </c>
      <c r="F70" s="50">
        <v>122.3</v>
      </c>
      <c r="G70" s="29" t="s">
        <v>22</v>
      </c>
    </row>
    <row r="71" spans="1:7">
      <c r="A71" s="51" t="s">
        <v>23</v>
      </c>
      <c r="B71" s="52">
        <v>85.8</v>
      </c>
      <c r="C71" s="52">
        <v>136.1</v>
      </c>
      <c r="D71" s="52">
        <v>135.30000000000001</v>
      </c>
      <c r="E71" s="52">
        <v>121.8</v>
      </c>
      <c r="F71" s="52">
        <v>109.1</v>
      </c>
      <c r="G71" s="33" t="s">
        <v>24</v>
      </c>
    </row>
    <row r="72" spans="1:7">
      <c r="A72" s="53" t="s">
        <v>25</v>
      </c>
      <c r="B72" s="54">
        <v>89.9</v>
      </c>
      <c r="C72" s="54">
        <v>143.5</v>
      </c>
      <c r="D72" s="54">
        <v>137</v>
      </c>
      <c r="E72" s="54">
        <v>129.5</v>
      </c>
      <c r="F72" s="54">
        <v>109.7</v>
      </c>
      <c r="G72" s="16" t="s">
        <v>26</v>
      </c>
    </row>
    <row r="73" spans="1:7">
      <c r="A73" s="53" t="s">
        <v>27</v>
      </c>
      <c r="B73" s="54">
        <v>92.8</v>
      </c>
      <c r="C73" s="54">
        <v>136.9</v>
      </c>
      <c r="D73" s="54">
        <v>131.30000000000001</v>
      </c>
      <c r="E73" s="54">
        <v>117.1</v>
      </c>
      <c r="F73" s="54">
        <v>179.6</v>
      </c>
      <c r="G73" s="16" t="s">
        <v>28</v>
      </c>
    </row>
    <row r="74" spans="1:7">
      <c r="A74" s="55" t="s">
        <v>29</v>
      </c>
      <c r="B74" s="56">
        <v>81.5</v>
      </c>
      <c r="C74" s="56">
        <v>122.4</v>
      </c>
      <c r="D74" s="56">
        <v>128.4</v>
      </c>
      <c r="E74" s="56">
        <v>113.7</v>
      </c>
      <c r="F74" s="56">
        <v>97.7</v>
      </c>
      <c r="G74" s="44" t="s">
        <v>30</v>
      </c>
    </row>
    <row r="75" spans="1:7" ht="6" customHeight="1" thickBot="1">
      <c r="A75" s="57"/>
      <c r="B75" s="58"/>
      <c r="C75" s="58"/>
      <c r="D75" s="58"/>
      <c r="E75" s="58"/>
      <c r="F75" s="58"/>
      <c r="G75" s="59"/>
    </row>
    <row r="76" spans="1:7" ht="15">
      <c r="A76" s="40"/>
      <c r="B76" s="40"/>
      <c r="C76" s="40"/>
      <c r="D76" s="40"/>
      <c r="E76" s="40"/>
      <c r="F76" s="40"/>
      <c r="G76" s="40"/>
    </row>
    <row r="77" spans="1:7" ht="15.75" customHeight="1">
      <c r="A77" s="195" t="s">
        <v>50</v>
      </c>
      <c r="B77" s="195"/>
      <c r="C77" s="195"/>
      <c r="D77" s="195"/>
      <c r="E77" s="195"/>
      <c r="F77" s="195"/>
      <c r="G77" s="195"/>
    </row>
    <row r="78" spans="1:7" ht="15.75">
      <c r="A78" s="194" t="s">
        <v>31</v>
      </c>
      <c r="B78" s="194"/>
      <c r="C78" s="194"/>
      <c r="D78" s="194"/>
      <c r="E78" s="194"/>
      <c r="F78" s="194"/>
      <c r="G78" s="194"/>
    </row>
    <row r="79" spans="1:7" ht="15.75" thickBot="1">
      <c r="A79" s="136"/>
      <c r="B79" s="39"/>
      <c r="C79" s="40"/>
      <c r="D79" s="40"/>
      <c r="E79" s="40"/>
      <c r="F79" s="40"/>
      <c r="G79" s="60"/>
    </row>
    <row r="80" spans="1:7" ht="18" customHeight="1" thickBot="1">
      <c r="A80" s="37"/>
      <c r="B80" s="10">
        <v>2020</v>
      </c>
      <c r="C80" s="10">
        <v>2021</v>
      </c>
      <c r="D80" s="10">
        <v>2022</v>
      </c>
      <c r="E80" s="10">
        <v>2023</v>
      </c>
      <c r="F80" s="10">
        <v>2024</v>
      </c>
      <c r="G80" s="38"/>
    </row>
    <row r="81" spans="1:8">
      <c r="A81" s="114"/>
      <c r="B81" s="197" t="s">
        <v>7</v>
      </c>
      <c r="C81" s="196"/>
      <c r="D81" s="196"/>
      <c r="E81" s="196"/>
      <c r="F81" s="198"/>
      <c r="G81" s="125"/>
    </row>
    <row r="82" spans="1:8">
      <c r="A82" s="29" t="s">
        <v>21</v>
      </c>
      <c r="B82" s="63">
        <v>8520.2000000000007</v>
      </c>
      <c r="C82" s="63">
        <v>10242.799999999999</v>
      </c>
      <c r="D82" s="63">
        <v>15119.5</v>
      </c>
      <c r="E82" s="63">
        <v>23743.9</v>
      </c>
      <c r="F82" s="63">
        <f>F83+F84+F85+F86</f>
        <v>40428.300000000003</v>
      </c>
      <c r="G82" s="29" t="s">
        <v>22</v>
      </c>
      <c r="H82" s="3" cm="1">
        <f t="array" ref="H82:H83">F83+F84+F85+F86:F87</f>
        <v>40428.300000000003</v>
      </c>
    </row>
    <row r="83" spans="1:8">
      <c r="A83" s="14" t="s">
        <v>23</v>
      </c>
      <c r="B83" s="15">
        <v>1992.8</v>
      </c>
      <c r="C83" s="15">
        <v>2207.8000000000002</v>
      </c>
      <c r="D83" s="15">
        <v>3425.8</v>
      </c>
      <c r="E83" s="15">
        <v>5154.7</v>
      </c>
      <c r="F83" s="15">
        <v>7744.3</v>
      </c>
      <c r="G83" s="64" t="s">
        <v>24</v>
      </c>
      <c r="H83" s="1">
        <v>31524.1</v>
      </c>
    </row>
    <row r="84" spans="1:8">
      <c r="A84" s="42" t="s">
        <v>25</v>
      </c>
      <c r="B84" s="32">
        <v>1675.3</v>
      </c>
      <c r="C84" s="32">
        <v>2306.9</v>
      </c>
      <c r="D84" s="32">
        <v>3414.5</v>
      </c>
      <c r="E84" s="32">
        <v>5887.7</v>
      </c>
      <c r="F84" s="32">
        <v>9467.7999999999993</v>
      </c>
      <c r="G84" s="44" t="s">
        <v>26</v>
      </c>
    </row>
    <row r="85" spans="1:8">
      <c r="A85" s="14" t="s">
        <v>27</v>
      </c>
      <c r="B85" s="15">
        <v>1907.9</v>
      </c>
      <c r="C85" s="15">
        <v>2362.1</v>
      </c>
      <c r="D85" s="15">
        <v>3993.6</v>
      </c>
      <c r="E85" s="15">
        <v>6417.6</v>
      </c>
      <c r="F85" s="15">
        <v>14312</v>
      </c>
      <c r="G85" s="16" t="s">
        <v>28</v>
      </c>
    </row>
    <row r="86" spans="1:8">
      <c r="A86" s="42" t="s">
        <v>29</v>
      </c>
      <c r="B86" s="43">
        <v>2944.2</v>
      </c>
      <c r="C86" s="43">
        <v>3366</v>
      </c>
      <c r="D86" s="43">
        <v>4285.6000000000004</v>
      </c>
      <c r="E86" s="43">
        <v>6283.9</v>
      </c>
      <c r="F86" s="43">
        <v>8904.2000000000007</v>
      </c>
      <c r="G86" s="44" t="s">
        <v>30</v>
      </c>
    </row>
    <row r="87" spans="1:8" ht="7.5" customHeight="1" thickBot="1">
      <c r="A87" s="66"/>
      <c r="B87" s="39"/>
      <c r="C87" s="39"/>
      <c r="D87" s="39"/>
      <c r="E87" s="39"/>
      <c r="F87" s="39"/>
      <c r="G87" s="67"/>
    </row>
    <row r="88" spans="1:8" ht="15">
      <c r="A88" s="40"/>
      <c r="B88" s="40"/>
      <c r="C88" s="40"/>
      <c r="D88" s="40"/>
      <c r="E88" s="40"/>
      <c r="F88" s="40"/>
      <c r="G88" s="40"/>
    </row>
    <row r="89" spans="1:8">
      <c r="A89" s="68"/>
      <c r="B89" s="69"/>
      <c r="C89" s="69"/>
      <c r="D89" s="69"/>
      <c r="E89" s="69"/>
      <c r="F89" s="69"/>
      <c r="G89" s="70"/>
    </row>
    <row r="90" spans="1:8" ht="15.75" customHeight="1">
      <c r="A90" s="195" t="s">
        <v>52</v>
      </c>
      <c r="B90" s="195"/>
      <c r="C90" s="195"/>
      <c r="D90" s="195"/>
      <c r="E90" s="195"/>
      <c r="F90" s="195"/>
      <c r="G90" s="195"/>
    </row>
    <row r="91" spans="1:8" ht="15.75">
      <c r="A91" s="194" t="s">
        <v>31</v>
      </c>
      <c r="B91" s="194"/>
      <c r="C91" s="194"/>
      <c r="D91" s="194"/>
      <c r="E91" s="194"/>
      <c r="F91" s="194"/>
      <c r="G91" s="194"/>
    </row>
    <row r="92" spans="1:8" ht="9" customHeight="1" thickBot="1">
      <c r="A92" s="39"/>
      <c r="B92" s="39"/>
      <c r="C92" s="40"/>
      <c r="D92" s="40"/>
      <c r="E92" s="40"/>
      <c r="F92" s="40"/>
      <c r="G92" s="60"/>
    </row>
    <row r="93" spans="1:8" ht="18" customHeight="1" thickBot="1">
      <c r="A93" s="37"/>
      <c r="B93" s="10">
        <v>2020</v>
      </c>
      <c r="C93" s="10">
        <v>2021</v>
      </c>
      <c r="D93" s="10">
        <v>2022</v>
      </c>
      <c r="E93" s="10">
        <v>2023</v>
      </c>
      <c r="F93" s="10">
        <v>2024</v>
      </c>
      <c r="G93" s="38"/>
    </row>
    <row r="94" spans="1:8">
      <c r="A94" s="196" t="s">
        <v>14</v>
      </c>
      <c r="B94" s="196"/>
      <c r="C94" s="196"/>
      <c r="D94" s="196"/>
      <c r="E94" s="196"/>
      <c r="F94" s="196"/>
      <c r="G94" s="198"/>
    </row>
    <row r="95" spans="1:8">
      <c r="A95" s="123" t="s">
        <v>21</v>
      </c>
      <c r="B95" s="126">
        <v>54.7</v>
      </c>
      <c r="C95" s="126">
        <v>106.9</v>
      </c>
      <c r="D95" s="126">
        <v>123.7</v>
      </c>
      <c r="E95" s="126">
        <v>139.1</v>
      </c>
      <c r="F95" s="126">
        <v>165.3</v>
      </c>
      <c r="G95" s="123" t="s">
        <v>22</v>
      </c>
    </row>
    <row r="96" spans="1:8">
      <c r="A96" s="14" t="s">
        <v>23</v>
      </c>
      <c r="B96" s="54">
        <v>49.7</v>
      </c>
      <c r="C96" s="54">
        <v>98.3</v>
      </c>
      <c r="D96" s="54">
        <v>130.1</v>
      </c>
      <c r="E96" s="54">
        <v>133.5</v>
      </c>
      <c r="F96" s="54">
        <v>145.30000000000001</v>
      </c>
      <c r="G96" s="64" t="s">
        <v>24</v>
      </c>
    </row>
    <row r="97" spans="1:7">
      <c r="A97" s="31" t="s">
        <v>25</v>
      </c>
      <c r="B97" s="52">
        <v>56.9</v>
      </c>
      <c r="C97" s="52">
        <v>121.9</v>
      </c>
      <c r="D97" s="52">
        <v>124.2</v>
      </c>
      <c r="E97" s="52">
        <v>153.30000000000001</v>
      </c>
      <c r="F97" s="52">
        <v>156.1</v>
      </c>
      <c r="G97" s="65" t="s">
        <v>26</v>
      </c>
    </row>
    <row r="98" spans="1:7">
      <c r="A98" s="14" t="s">
        <v>27</v>
      </c>
      <c r="B98" s="54">
        <v>59.9</v>
      </c>
      <c r="C98" s="54">
        <v>109.5</v>
      </c>
      <c r="D98" s="54">
        <v>141.30000000000001</v>
      </c>
      <c r="E98" s="54">
        <v>141.80000000000001</v>
      </c>
      <c r="F98" s="54">
        <v>216.5</v>
      </c>
      <c r="G98" s="16" t="s">
        <v>28</v>
      </c>
    </row>
    <row r="99" spans="1:7">
      <c r="A99" s="42" t="s">
        <v>29</v>
      </c>
      <c r="B99" s="56">
        <v>54.3</v>
      </c>
      <c r="C99" s="56">
        <v>102.6</v>
      </c>
      <c r="D99" s="56">
        <v>106.8</v>
      </c>
      <c r="E99" s="56">
        <v>129.80000000000001</v>
      </c>
      <c r="F99" s="56">
        <v>137.5</v>
      </c>
      <c r="G99" s="44" t="s">
        <v>30</v>
      </c>
    </row>
    <row r="100" spans="1:7" ht="8.25" customHeight="1" thickBot="1">
      <c r="A100" s="57"/>
      <c r="B100" s="58"/>
      <c r="C100" s="58"/>
      <c r="D100" s="58"/>
      <c r="E100" s="58"/>
      <c r="F100" s="58"/>
      <c r="G100" s="47"/>
    </row>
    <row r="101" spans="1:7" ht="15">
      <c r="A101" s="40"/>
      <c r="B101" s="40"/>
      <c r="C101" s="40"/>
      <c r="D101" s="40"/>
      <c r="E101" s="40"/>
      <c r="F101" s="40"/>
      <c r="G101" s="40"/>
    </row>
    <row r="102" spans="1:7" ht="15.75" customHeight="1">
      <c r="A102" s="195" t="s">
        <v>53</v>
      </c>
      <c r="B102" s="195"/>
      <c r="C102" s="195"/>
      <c r="D102" s="195"/>
      <c r="E102" s="195"/>
      <c r="F102" s="195"/>
      <c r="G102" s="195"/>
    </row>
    <row r="103" spans="1:7" ht="15.75" customHeight="1">
      <c r="A103" s="195" t="s">
        <v>45</v>
      </c>
      <c r="B103" s="195"/>
      <c r="C103" s="195"/>
      <c r="D103" s="195"/>
      <c r="E103" s="195"/>
      <c r="F103" s="195"/>
      <c r="G103" s="195"/>
    </row>
    <row r="104" spans="1:7" ht="21.75" customHeight="1" thickBot="1">
      <c r="A104" s="39"/>
      <c r="B104" s="39"/>
      <c r="C104" s="40"/>
      <c r="D104" s="40"/>
      <c r="E104" s="40"/>
      <c r="F104" s="40"/>
      <c r="G104" s="148"/>
    </row>
    <row r="105" spans="1:7" ht="18" customHeight="1" thickBot="1">
      <c r="A105" s="37"/>
      <c r="B105" s="10">
        <v>2020</v>
      </c>
      <c r="C105" s="10">
        <v>2021</v>
      </c>
      <c r="D105" s="10">
        <v>2022</v>
      </c>
      <c r="E105" s="10">
        <v>2023</v>
      </c>
      <c r="F105" s="10">
        <v>2024</v>
      </c>
      <c r="G105" s="38"/>
    </row>
    <row r="106" spans="1:7" ht="18" customHeight="1">
      <c r="A106" s="114"/>
      <c r="B106" s="197" t="s">
        <v>7</v>
      </c>
      <c r="C106" s="196"/>
      <c r="D106" s="196"/>
      <c r="E106" s="196"/>
      <c r="F106" s="198"/>
      <c r="G106" s="127"/>
    </row>
    <row r="107" spans="1:7" ht="12.75">
      <c r="A107" s="134" t="s">
        <v>2</v>
      </c>
      <c r="B107" s="132">
        <v>131113.70000000001</v>
      </c>
      <c r="C107" s="132">
        <v>182699.7</v>
      </c>
      <c r="D107" s="173">
        <v>237822.3</v>
      </c>
      <c r="E107" s="173">
        <v>318542.90000000002</v>
      </c>
      <c r="F107" s="173">
        <v>404556.5</v>
      </c>
      <c r="G107" s="137" t="s">
        <v>8</v>
      </c>
    </row>
    <row r="108" spans="1:7" ht="12.75">
      <c r="A108" s="147" t="s">
        <v>46</v>
      </c>
      <c r="B108" s="71"/>
      <c r="C108" s="71"/>
      <c r="D108" s="72"/>
      <c r="E108" s="72"/>
      <c r="F108" s="72"/>
      <c r="G108" s="138" t="s">
        <v>48</v>
      </c>
    </row>
    <row r="109" spans="1:7" ht="25.5">
      <c r="A109" s="168" t="s">
        <v>80</v>
      </c>
      <c r="B109" s="95">
        <v>93030.8</v>
      </c>
      <c r="C109" s="113">
        <v>128396.8</v>
      </c>
      <c r="D109" s="113">
        <v>171060.2</v>
      </c>
      <c r="E109" s="113">
        <v>239032.3</v>
      </c>
      <c r="F109" s="113">
        <v>313169.59999999998</v>
      </c>
      <c r="G109" s="166" t="s">
        <v>79</v>
      </c>
    </row>
    <row r="110" spans="1:7" ht="51">
      <c r="A110" s="167" t="s">
        <v>47</v>
      </c>
      <c r="B110" s="71">
        <v>38082.9</v>
      </c>
      <c r="C110" s="73">
        <v>54302.9</v>
      </c>
      <c r="D110" s="73">
        <v>66762.100000000006</v>
      </c>
      <c r="E110" s="73">
        <v>79510.600000000006</v>
      </c>
      <c r="F110" s="73">
        <v>91386.9</v>
      </c>
      <c r="G110" s="167" t="s">
        <v>78</v>
      </c>
    </row>
    <row r="111" spans="1:7" ht="12.75">
      <c r="A111" s="144"/>
      <c r="B111" s="145"/>
      <c r="C111" s="145"/>
      <c r="D111" s="145"/>
      <c r="E111" s="145"/>
      <c r="F111" s="146"/>
      <c r="G111" s="144"/>
    </row>
    <row r="112" spans="1:7" ht="12.75">
      <c r="A112" s="74"/>
      <c r="B112" s="149"/>
      <c r="C112" s="149"/>
      <c r="D112" s="149"/>
      <c r="E112" s="149"/>
      <c r="F112" s="150"/>
      <c r="G112" s="74"/>
    </row>
    <row r="113" spans="1:7" ht="13.5" thickBot="1">
      <c r="A113" s="74"/>
      <c r="B113" s="149"/>
      <c r="C113" s="149"/>
      <c r="D113" s="149"/>
      <c r="E113" s="149"/>
      <c r="F113" s="150"/>
      <c r="G113" s="74"/>
    </row>
    <row r="114" spans="1:7" ht="18" customHeight="1" thickBot="1">
      <c r="A114" s="37"/>
      <c r="B114" s="10">
        <v>2020</v>
      </c>
      <c r="C114" s="10">
        <v>2021</v>
      </c>
      <c r="D114" s="10">
        <v>2022</v>
      </c>
      <c r="E114" s="10">
        <v>2023</v>
      </c>
      <c r="F114" s="10">
        <v>2024</v>
      </c>
      <c r="G114" s="38"/>
    </row>
    <row r="115" spans="1:7" ht="17.25" customHeight="1">
      <c r="A115" s="197" t="s">
        <v>14</v>
      </c>
      <c r="B115" s="196"/>
      <c r="C115" s="196"/>
      <c r="D115" s="196"/>
      <c r="E115" s="196"/>
      <c r="F115" s="196"/>
      <c r="G115" s="198"/>
    </row>
    <row r="116" spans="1:7" ht="12.75">
      <c r="A116" s="183" t="s">
        <v>2</v>
      </c>
      <c r="B116" s="177">
        <v>80.2</v>
      </c>
      <c r="C116" s="177">
        <v>123</v>
      </c>
      <c r="D116" s="190">
        <v>111.8</v>
      </c>
      <c r="E116" s="190">
        <v>121.4</v>
      </c>
      <c r="F116" s="190">
        <v>118.8</v>
      </c>
      <c r="G116" s="184" t="s">
        <v>8</v>
      </c>
    </row>
    <row r="117" spans="1:7" ht="12.75">
      <c r="A117" s="147" t="s">
        <v>46</v>
      </c>
      <c r="B117" s="75"/>
      <c r="C117" s="75"/>
      <c r="D117" s="76"/>
      <c r="E117" s="76"/>
      <c r="F117" s="76"/>
      <c r="G117" s="138" t="s">
        <v>48</v>
      </c>
    </row>
    <row r="118" spans="1:7" ht="25.5">
      <c r="A118" s="171" t="s">
        <v>81</v>
      </c>
      <c r="B118" s="115">
        <v>83.9</v>
      </c>
      <c r="C118" s="116">
        <v>121.8</v>
      </c>
      <c r="D118" s="116">
        <v>114.4</v>
      </c>
      <c r="E118" s="116">
        <v>126.7</v>
      </c>
      <c r="F118" s="116">
        <v>122.5</v>
      </c>
      <c r="G118" s="169" t="s">
        <v>79</v>
      </c>
    </row>
    <row r="119" spans="1:7" ht="51">
      <c r="A119" s="172" t="s">
        <v>82</v>
      </c>
      <c r="B119" s="75">
        <v>72.5</v>
      </c>
      <c r="C119" s="77">
        <v>125.9</v>
      </c>
      <c r="D119" s="77">
        <v>105.6</v>
      </c>
      <c r="E119" s="77">
        <v>108</v>
      </c>
      <c r="F119" s="77">
        <v>107.6</v>
      </c>
      <c r="G119" s="170" t="s">
        <v>78</v>
      </c>
    </row>
    <row r="120" spans="1:7" ht="6.75" customHeight="1" thickBot="1">
      <c r="A120" s="57"/>
      <c r="B120" s="58"/>
      <c r="C120" s="58"/>
      <c r="D120" s="58"/>
      <c r="E120" s="58"/>
      <c r="F120" s="58"/>
      <c r="G120" s="78"/>
    </row>
    <row r="121" spans="1:7" ht="15">
      <c r="A121" s="40"/>
      <c r="B121" s="40"/>
      <c r="C121" s="40"/>
      <c r="D121" s="40"/>
      <c r="E121" s="40"/>
      <c r="F121" s="40"/>
      <c r="G121" s="79"/>
    </row>
    <row r="122" spans="1:7" ht="15">
      <c r="A122" s="40"/>
      <c r="B122" s="40"/>
      <c r="C122" s="40"/>
      <c r="D122" s="40"/>
      <c r="E122" s="40"/>
      <c r="F122" s="40"/>
      <c r="G122" s="79"/>
    </row>
    <row r="123" spans="1:7" ht="32.25" customHeight="1">
      <c r="A123" s="195" t="s">
        <v>54</v>
      </c>
      <c r="B123" s="195"/>
      <c r="C123" s="195"/>
      <c r="D123" s="195"/>
      <c r="E123" s="195"/>
      <c r="F123" s="195"/>
      <c r="G123" s="195"/>
    </row>
    <row r="124" spans="1:7" ht="15.75">
      <c r="A124" s="194" t="s">
        <v>32</v>
      </c>
      <c r="B124" s="194"/>
      <c r="C124" s="194"/>
      <c r="D124" s="194"/>
      <c r="E124" s="194"/>
      <c r="F124" s="194"/>
      <c r="G124" s="194"/>
    </row>
    <row r="125" spans="1:7" ht="15.75" thickBot="1">
      <c r="A125" s="39"/>
      <c r="B125" s="39"/>
      <c r="C125" s="40"/>
      <c r="D125" s="40"/>
      <c r="E125" s="40"/>
      <c r="F125" s="40"/>
      <c r="G125" s="80"/>
    </row>
    <row r="126" spans="1:7" ht="18" customHeight="1" thickBot="1">
      <c r="A126" s="37"/>
      <c r="B126" s="10">
        <v>2020</v>
      </c>
      <c r="C126" s="10">
        <v>2021</v>
      </c>
      <c r="D126" s="10">
        <v>2022</v>
      </c>
      <c r="E126" s="10">
        <v>2023</v>
      </c>
      <c r="F126" s="10">
        <v>2024</v>
      </c>
      <c r="G126" s="38"/>
    </row>
    <row r="127" spans="1:7">
      <c r="A127" s="114"/>
      <c r="B127" s="197" t="s">
        <v>7</v>
      </c>
      <c r="C127" s="196"/>
      <c r="D127" s="196"/>
      <c r="E127" s="196"/>
      <c r="F127" s="198"/>
      <c r="G127" s="127"/>
    </row>
    <row r="128" spans="1:7">
      <c r="A128" s="62" t="s">
        <v>21</v>
      </c>
      <c r="B128" s="63">
        <v>131113.70000000001</v>
      </c>
      <c r="C128" s="82">
        <v>182699.7</v>
      </c>
      <c r="D128" s="191">
        <v>237822.3</v>
      </c>
      <c r="E128" s="191">
        <v>318542.90000000002</v>
      </c>
      <c r="F128" s="191">
        <f>F129+F130+F131+F132</f>
        <v>404556.5</v>
      </c>
      <c r="G128" s="29" t="s">
        <v>22</v>
      </c>
    </row>
    <row r="129" spans="1:7">
      <c r="A129" s="14" t="s">
        <v>23</v>
      </c>
      <c r="B129" s="15">
        <v>33851.300000000003</v>
      </c>
      <c r="C129" s="83">
        <v>48843.7</v>
      </c>
      <c r="D129" s="83">
        <v>62172.800000000003</v>
      </c>
      <c r="E129" s="83">
        <v>84631.3</v>
      </c>
      <c r="F129" s="83">
        <v>99303.4</v>
      </c>
      <c r="G129" s="84" t="s">
        <v>24</v>
      </c>
    </row>
    <row r="130" spans="1:7">
      <c r="A130" s="31" t="s">
        <v>25</v>
      </c>
      <c r="B130" s="32">
        <v>20716.599999999999</v>
      </c>
      <c r="C130" s="85">
        <v>29721.9</v>
      </c>
      <c r="D130" s="85">
        <v>41503.4</v>
      </c>
      <c r="E130" s="85">
        <v>67036</v>
      </c>
      <c r="F130" s="85">
        <v>102258.6</v>
      </c>
      <c r="G130" s="44" t="s">
        <v>26</v>
      </c>
    </row>
    <row r="131" spans="1:7">
      <c r="A131" s="14" t="s">
        <v>27</v>
      </c>
      <c r="B131" s="15">
        <v>23978.7</v>
      </c>
      <c r="C131" s="83">
        <v>37426</v>
      </c>
      <c r="D131" s="83">
        <v>48120</v>
      </c>
      <c r="E131" s="83">
        <v>69186.8</v>
      </c>
      <c r="F131" s="83">
        <v>83516</v>
      </c>
      <c r="G131" s="16" t="s">
        <v>28</v>
      </c>
    </row>
    <row r="132" spans="1:7" ht="12.75" thickBot="1">
      <c r="A132" s="86" t="s">
        <v>29</v>
      </c>
      <c r="B132" s="87">
        <v>52567.1</v>
      </c>
      <c r="C132" s="88">
        <v>66708.100000000006</v>
      </c>
      <c r="D132" s="88">
        <v>86026.1</v>
      </c>
      <c r="E132" s="88">
        <v>97688.8</v>
      </c>
      <c r="F132" s="88">
        <v>119478.5</v>
      </c>
      <c r="G132" s="89" t="s">
        <v>30</v>
      </c>
    </row>
    <row r="133" spans="1:7" ht="15">
      <c r="A133" s="40"/>
      <c r="B133" s="40"/>
      <c r="C133" s="40"/>
      <c r="D133" s="40"/>
      <c r="E133" s="40"/>
      <c r="F133" s="40"/>
      <c r="G133" s="79"/>
    </row>
    <row r="134" spans="1:7" ht="31.5" customHeight="1">
      <c r="A134" s="195"/>
      <c r="B134" s="195"/>
      <c r="C134" s="195"/>
      <c r="D134" s="195"/>
      <c r="E134" s="195"/>
      <c r="F134" s="195"/>
      <c r="G134" s="195"/>
    </row>
    <row r="135" spans="1:7" ht="15.75" customHeight="1">
      <c r="A135" s="195" t="s">
        <v>32</v>
      </c>
      <c r="B135" s="195"/>
      <c r="C135" s="195"/>
      <c r="D135" s="195"/>
      <c r="E135" s="195"/>
      <c r="F135" s="195"/>
      <c r="G135" s="195"/>
    </row>
    <row r="136" spans="1:7" ht="15.75" thickBot="1">
      <c r="A136" s="39"/>
      <c r="B136" s="39"/>
      <c r="C136" s="40"/>
      <c r="D136" s="39"/>
      <c r="E136" s="39"/>
      <c r="F136" s="39"/>
      <c r="G136" s="90"/>
    </row>
    <row r="137" spans="1:7" ht="18" customHeight="1" thickBot="1">
      <c r="A137" s="128"/>
      <c r="B137" s="129">
        <v>2020</v>
      </c>
      <c r="C137" s="129">
        <v>2021</v>
      </c>
      <c r="D137" s="129">
        <v>2022</v>
      </c>
      <c r="E137" s="129">
        <v>2023</v>
      </c>
      <c r="F137" s="129">
        <v>2024</v>
      </c>
      <c r="G137" s="143"/>
    </row>
    <row r="138" spans="1:7">
      <c r="A138" s="197" t="s">
        <v>14</v>
      </c>
      <c r="B138" s="196"/>
      <c r="C138" s="196"/>
      <c r="D138" s="196"/>
      <c r="E138" s="196"/>
      <c r="F138" s="196"/>
      <c r="G138" s="198"/>
    </row>
    <row r="139" spans="1:7">
      <c r="A139" s="62" t="s">
        <v>21</v>
      </c>
      <c r="B139" s="91">
        <v>80.2</v>
      </c>
      <c r="C139" s="91">
        <v>123</v>
      </c>
      <c r="D139" s="191">
        <v>111.8</v>
      </c>
      <c r="E139" s="191">
        <v>121.4</v>
      </c>
      <c r="F139" s="191">
        <v>118.8</v>
      </c>
      <c r="G139" s="62" t="s">
        <v>22</v>
      </c>
    </row>
    <row r="140" spans="1:7">
      <c r="A140" s="14" t="s">
        <v>23</v>
      </c>
      <c r="B140" s="54">
        <v>77.3</v>
      </c>
      <c r="C140" s="54">
        <v>127.4</v>
      </c>
      <c r="D140" s="54">
        <v>109.3</v>
      </c>
      <c r="E140" s="54">
        <v>123.4</v>
      </c>
      <c r="F140" s="54">
        <v>109.9</v>
      </c>
      <c r="G140" s="142" t="s">
        <v>24</v>
      </c>
    </row>
    <row r="141" spans="1:7">
      <c r="A141" s="31" t="s">
        <v>25</v>
      </c>
      <c r="B141" s="52">
        <v>77.400000000000006</v>
      </c>
      <c r="C141" s="52">
        <v>126.6</v>
      </c>
      <c r="D141" s="52">
        <v>119.9</v>
      </c>
      <c r="E141" s="52">
        <v>146.4</v>
      </c>
      <c r="F141" s="52">
        <v>142</v>
      </c>
      <c r="G141" s="65" t="s">
        <v>26</v>
      </c>
    </row>
    <row r="142" spans="1:7">
      <c r="A142" s="14" t="s">
        <v>27</v>
      </c>
      <c r="B142" s="54">
        <v>85.9</v>
      </c>
      <c r="C142" s="54">
        <v>137.80000000000001</v>
      </c>
      <c r="D142" s="54">
        <v>110.4</v>
      </c>
      <c r="E142" s="54">
        <v>130.4</v>
      </c>
      <c r="F142" s="54">
        <v>112.4</v>
      </c>
      <c r="G142" s="16" t="s">
        <v>28</v>
      </c>
    </row>
    <row r="143" spans="1:7">
      <c r="A143" s="42" t="s">
        <v>29</v>
      </c>
      <c r="B143" s="56">
        <v>81</v>
      </c>
      <c r="C143" s="56">
        <v>112</v>
      </c>
      <c r="D143" s="56">
        <v>110.8</v>
      </c>
      <c r="E143" s="56">
        <v>103</v>
      </c>
      <c r="F143" s="56">
        <v>115</v>
      </c>
      <c r="G143" s="44" t="s">
        <v>30</v>
      </c>
    </row>
    <row r="144" spans="1:7" ht="7.5" customHeight="1" thickBot="1">
      <c r="A144" s="57"/>
      <c r="B144" s="58"/>
      <c r="C144" s="58"/>
      <c r="D144" s="58"/>
      <c r="E144" s="58"/>
      <c r="F144" s="58"/>
      <c r="G144" s="47"/>
    </row>
    <row r="145" spans="1:9" ht="15">
      <c r="A145" s="40"/>
      <c r="B145" s="40"/>
      <c r="C145" s="40"/>
      <c r="D145" s="40"/>
      <c r="E145" s="40"/>
      <c r="F145" s="40"/>
      <c r="G145" s="92"/>
    </row>
    <row r="146" spans="1:9" ht="15">
      <c r="A146" s="40"/>
      <c r="B146" s="40"/>
      <c r="C146" s="40"/>
      <c r="D146" s="40"/>
      <c r="E146" s="40"/>
      <c r="F146" s="40"/>
      <c r="G146" s="92"/>
    </row>
    <row r="147" spans="1:9" ht="15.75">
      <c r="A147" s="194" t="s">
        <v>55</v>
      </c>
      <c r="B147" s="194"/>
      <c r="C147" s="194"/>
      <c r="D147" s="194"/>
      <c r="E147" s="194"/>
      <c r="F147" s="194"/>
      <c r="G147" s="194"/>
    </row>
    <row r="148" spans="1:9" ht="15.75">
      <c r="A148" s="194" t="s">
        <v>33</v>
      </c>
      <c r="B148" s="194"/>
      <c r="C148" s="194"/>
      <c r="D148" s="194"/>
      <c r="E148" s="194"/>
      <c r="F148" s="194"/>
      <c r="G148" s="194"/>
    </row>
    <row r="149" spans="1:9" ht="15.75" thickBot="1">
      <c r="A149" s="39"/>
      <c r="B149" s="39"/>
      <c r="C149" s="40"/>
      <c r="D149" s="40"/>
      <c r="E149" s="40"/>
      <c r="F149" s="40"/>
      <c r="G149" s="41"/>
    </row>
    <row r="150" spans="1:9" ht="18" customHeight="1" thickBot="1">
      <c r="A150" s="37"/>
      <c r="B150" s="10">
        <v>2020</v>
      </c>
      <c r="C150" s="10">
        <v>2021</v>
      </c>
      <c r="D150" s="10">
        <v>2022</v>
      </c>
      <c r="E150" s="10">
        <v>2023</v>
      </c>
      <c r="F150" s="10">
        <v>2024</v>
      </c>
      <c r="G150" s="38"/>
    </row>
    <row r="151" spans="1:9">
      <c r="A151" s="61"/>
      <c r="B151" s="197" t="s">
        <v>7</v>
      </c>
      <c r="C151" s="196"/>
      <c r="D151" s="196"/>
      <c r="E151" s="196"/>
      <c r="F151" s="198"/>
      <c r="G151" s="81"/>
    </row>
    <row r="152" spans="1:9">
      <c r="A152" s="131" t="s">
        <v>2</v>
      </c>
      <c r="B152" s="132">
        <v>131113.70000000001</v>
      </c>
      <c r="C152" s="132">
        <v>182699.7</v>
      </c>
      <c r="D152" s="173">
        <f>D153+D154+D155+D157</f>
        <v>237822.30000000002</v>
      </c>
      <c r="E152" s="173">
        <f>E153+E154+E155+E157</f>
        <v>318542.90000000002</v>
      </c>
      <c r="F152" s="173">
        <f>F153+F154+F155+F157</f>
        <v>404556.5</v>
      </c>
      <c r="G152" s="133" t="s">
        <v>34</v>
      </c>
    </row>
    <row r="153" spans="1:9">
      <c r="A153" s="130" t="s">
        <v>35</v>
      </c>
      <c r="B153" s="99">
        <v>52930.7</v>
      </c>
      <c r="C153" s="99">
        <v>67253.3</v>
      </c>
      <c r="D153" s="174">
        <v>92650.3</v>
      </c>
      <c r="E153" s="174">
        <v>117360.8</v>
      </c>
      <c r="F153" s="174">
        <v>130848.4</v>
      </c>
      <c r="G153" s="178" t="s">
        <v>36</v>
      </c>
      <c r="I153" s="192"/>
    </row>
    <row r="154" spans="1:9">
      <c r="A154" s="94" t="s">
        <v>37</v>
      </c>
      <c r="B154" s="95">
        <v>11836.5</v>
      </c>
      <c r="C154" s="95">
        <v>21092.2</v>
      </c>
      <c r="D154" s="175">
        <v>23334.400000000001</v>
      </c>
      <c r="E154" s="175">
        <v>32125.200000000001</v>
      </c>
      <c r="F154" s="175">
        <v>82958.5</v>
      </c>
      <c r="G154" s="179" t="s">
        <v>38</v>
      </c>
    </row>
    <row r="155" spans="1:9">
      <c r="A155" s="93" t="s">
        <v>39</v>
      </c>
      <c r="B155" s="71">
        <v>6836.8</v>
      </c>
      <c r="C155" s="71">
        <v>7485.2</v>
      </c>
      <c r="D155" s="176">
        <v>11522.8</v>
      </c>
      <c r="E155" s="176">
        <v>30542.400000000001</v>
      </c>
      <c r="F155" s="176">
        <v>38796.9</v>
      </c>
      <c r="G155" s="84" t="s">
        <v>40</v>
      </c>
    </row>
    <row r="156" spans="1:9">
      <c r="A156" s="96" t="s">
        <v>41</v>
      </c>
      <c r="B156" s="95"/>
      <c r="C156" s="95"/>
      <c r="D156" s="175"/>
      <c r="E156" s="175"/>
      <c r="F156" s="175"/>
      <c r="G156" s="97" t="s">
        <v>42</v>
      </c>
    </row>
    <row r="157" spans="1:9">
      <c r="A157" s="98" t="s">
        <v>43</v>
      </c>
      <c r="B157" s="99">
        <v>59509.7</v>
      </c>
      <c r="C157" s="99">
        <v>86869</v>
      </c>
      <c r="D157" s="174">
        <v>110314.8</v>
      </c>
      <c r="E157" s="174">
        <v>138514.5</v>
      </c>
      <c r="F157" s="174">
        <v>151952.70000000001</v>
      </c>
      <c r="G157" s="100" t="s">
        <v>44</v>
      </c>
    </row>
    <row r="158" spans="1:9" ht="15" customHeight="1" thickBot="1">
      <c r="A158" s="66"/>
      <c r="B158" s="39"/>
      <c r="C158" s="39"/>
      <c r="D158" s="39"/>
      <c r="E158" s="39"/>
      <c r="F158" s="39"/>
      <c r="G158" s="101"/>
    </row>
    <row r="159" spans="1:9">
      <c r="A159" s="24"/>
      <c r="B159" s="24"/>
      <c r="C159" s="24"/>
      <c r="D159" s="24"/>
      <c r="E159" s="24"/>
      <c r="F159" s="24"/>
      <c r="G159" s="24"/>
      <c r="I159" s="192"/>
    </row>
    <row r="160" spans="1:9">
      <c r="A160" s="24"/>
      <c r="B160" s="24"/>
      <c r="C160" s="24"/>
      <c r="D160" s="24"/>
      <c r="E160" s="24"/>
      <c r="F160" s="24"/>
      <c r="G160" s="24"/>
    </row>
  </sheetData>
  <mergeCells count="38">
    <mergeCell ref="B81:F81"/>
    <mergeCell ref="A123:G123"/>
    <mergeCell ref="A103:G103"/>
    <mergeCell ref="B106:F106"/>
    <mergeCell ref="A115:G115"/>
    <mergeCell ref="A90:G90"/>
    <mergeCell ref="A102:G102"/>
    <mergeCell ref="A91:G91"/>
    <mergeCell ref="A94:G94"/>
    <mergeCell ref="A1:G1"/>
    <mergeCell ref="A3:G3"/>
    <mergeCell ref="B6:F6"/>
    <mergeCell ref="A2:G2"/>
    <mergeCell ref="B54:F54"/>
    <mergeCell ref="A51:G51"/>
    <mergeCell ref="A50:G50"/>
    <mergeCell ref="A43:G43"/>
    <mergeCell ref="A28:G28"/>
    <mergeCell ref="A29:G29"/>
    <mergeCell ref="A39:G39"/>
    <mergeCell ref="A40:G40"/>
    <mergeCell ref="B32:F32"/>
    <mergeCell ref="A19:G19"/>
    <mergeCell ref="A17:G17"/>
    <mergeCell ref="A16:G16"/>
    <mergeCell ref="B151:F151"/>
    <mergeCell ref="A147:G147"/>
    <mergeCell ref="A148:G148"/>
    <mergeCell ref="A124:G124"/>
    <mergeCell ref="A134:G134"/>
    <mergeCell ref="A135:G135"/>
    <mergeCell ref="B127:F127"/>
    <mergeCell ref="A138:G138"/>
    <mergeCell ref="A65:G65"/>
    <mergeCell ref="A78:G78"/>
    <mergeCell ref="A77:G77"/>
    <mergeCell ref="A66:G66"/>
    <mergeCell ref="A69:G69"/>
  </mergeCells>
  <phoneticPr fontId="0" type="noConversion"/>
  <pageMargins left="0.78740157480314965" right="0.78740157480314965" top="0.78740157480314965" bottom="0.78740157480314965" header="0.51181102362204722" footer="0.51181102362204722"/>
  <pageSetup paperSize="9" firstPageNumber="85" orientation="portrait" useFirstPageNumber="1" r:id="rId1"/>
  <headerFooter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1.1.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Чинаркуль Тунгатарова</dc:creator>
  <cp:lastModifiedBy>user</cp:lastModifiedBy>
  <cp:lastPrinted>2025-12-01T05:43:25Z</cp:lastPrinted>
  <dcterms:created xsi:type="dcterms:W3CDTF">2021-09-28T09:09:04Z</dcterms:created>
  <dcterms:modified xsi:type="dcterms:W3CDTF">2025-12-08T05:42:17Z</dcterms:modified>
</cp:coreProperties>
</file>